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525" windowWidth="23250" windowHeight="10170"/>
  </bookViews>
  <sheets>
    <sheet name="Результат" sheetId="1" r:id="rId1"/>
  </sheets>
  <calcPr calcId="124519"/>
</workbook>
</file>

<file path=xl/calcChain.xml><?xml version="1.0" encoding="utf-8"?>
<calcChain xmlns="http://schemas.openxmlformats.org/spreadsheetml/2006/main">
  <c r="J28" i="1"/>
</calcChain>
</file>

<file path=xl/sharedStrings.xml><?xml version="1.0" encoding="utf-8"?>
<sst xmlns="http://schemas.openxmlformats.org/spreadsheetml/2006/main" count="642" uniqueCount="412">
  <si>
    <t>915</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</si>
  <si>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</si>
  <si>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арендной плате за земельные участки в собственности городского округа)</t>
  </si>
  <si>
    <t>1 16 07 090 04 9999 140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</si>
  <si>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	</t>
  </si>
  <si>
    <t>1 16 10 032 04 0001 140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</si>
  <si>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предприятиями)(неосновательное обогащение за пользование земельными участками) </t>
  </si>
  <si>
    <t>2 02 30 024 04 0011 150</t>
  </si>
  <si>
    <t>Субвенции бюджетам городских округов на выполнение передаваемых полномочий субъектов Российской Федерации (для  осуществления государственных полномочий Московской области в области земельных отношений)</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</si>
  <si>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</si>
  <si>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</si>
  <si>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920</t>
  </si>
  <si>
    <t>1 13 02 994 04 0000 130</t>
  </si>
  <si>
    <t>Прочие доходы от компенсации затрат бюджетов городских округов</t>
  </si>
  <si>
    <t>2 02 29 999 04 0069 150</t>
  </si>
  <si>
    <t xml:space="preserve">Прочие субсидии бюджетам городских округов (на 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 </t>
  </si>
  <si>
    <t>2 02 49 999 04 0014 150</t>
  </si>
  <si>
    <t>Прочие межбюджетные трансферты, передаваемые бюджетам городских округов (на сохранение достигнутого уровня заработной платы врачей и среднего медицинского персонала муниципальных учреждений физической культуры и спорта)</t>
  </si>
  <si>
    <t>Наименование дохода</t>
  </si>
  <si>
    <t>2 02 49 999 04 0016 150</t>
  </si>
  <si>
    <t>Прочие межбюджетные трансферты, передаваемые бюджетам городских округов (на сохранение достигнутого уровня заработной платы отдельных категорий работников организаций дополнительного образования физической культуры и спорта)</t>
  </si>
  <si>
    <t>921</t>
  </si>
  <si>
    <t>009</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</si>
  <si>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</si>
  <si>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</si>
  <si>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048</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</si>
  <si>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</si>
  <si>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</si>
  <si>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</si>
  <si>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</si>
  <si>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</si>
  <si>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</si>
  <si>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</si>
  <si>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</si>
  <si>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</si>
  <si>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</si>
  <si>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2 02 25 513 04 0000 150</t>
  </si>
  <si>
    <t>Субсидии бюджетам городских округов на развитие сети учреждений культурно-досугового типа</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</si>
  <si>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</si>
  <si>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</si>
  <si>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2 02 27 139 04 0000 150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</si>
  <si>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</si>
  <si>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076</t>
  </si>
  <si>
    <t>2 02 29 999 04 0012 150</t>
  </si>
  <si>
    <t>Прочие субсидии бюджетам городских округов (на строительство и реконструкция объектов водоснабжения)</t>
  </si>
  <si>
    <t>2 02 29 999 04 0029 150</t>
  </si>
  <si>
    <t>Прочие субсидии бюджетам городских округов ( на капитальные вложения в общеобразовательные организации в целях обеспечения односменного режима обучения)</t>
  </si>
  <si>
    <t>2 02 29 999 04 0059 150</t>
  </si>
  <si>
    <t xml:space="preserve">Прочие субсидии бюджетам городских округов (на софинансирование расходов по обеспечению транспортной безопасности населения Московской области) </t>
  </si>
  <si>
    <t>081</t>
  </si>
  <si>
    <t>924</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</si>
  <si>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</si>
  <si>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</si>
  <si>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141</t>
  </si>
  <si>
    <t>1 17 01 040 04 0000 180</t>
  </si>
  <si>
    <t>Невыясненные поступления, зачисляемые в бюджеты городских округов</t>
  </si>
  <si>
    <t>2 02 15 002 04 0000 150</t>
  </si>
  <si>
    <t>Дотации бюджетам городских округов на поддержку мер по обеспечению сбалансированности бюджетов</t>
  </si>
  <si>
    <t>182</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</si>
  <si>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</si>
  <si>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</si>
  <si>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</si>
  <si>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</si>
  <si>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</si>
  <si>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</si>
  <si>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</si>
  <si>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</si>
  <si>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</si>
  <si>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</si>
  <si>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</si>
  <si>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</si>
  <si>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</si>
  <si>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</si>
  <si>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1 01 02 050 01 1000 110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</si>
  <si>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</si>
  <si>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</si>
  <si>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</si>
  <si>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1 01 02 080 01 3000 110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</si>
  <si>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</si>
  <si>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</si>
  <si>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</si>
  <si>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</si>
  <si>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</si>
  <si>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</si>
  <si>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</si>
  <si>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</si>
  <si>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</si>
  <si>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</si>
  <si>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</si>
  <si>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</si>
  <si>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</si>
  <si>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</si>
  <si>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</si>
  <si>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</si>
  <si>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</si>
  <si>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1 05 01 012 01 1000 110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</si>
  <si>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</si>
  <si>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1 05 01 012 01 3000 110</t>
  </si>
  <si>
    <t>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</si>
  <si>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</si>
  <si>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</si>
  <si>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</si>
  <si>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</si>
  <si>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1 05 01 022 01 1000 110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</si>
  <si>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</si>
  <si>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1 05 01 050 01 1000 110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</si>
  <si>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</si>
  <si>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1 05 01 050 01 3000 110</t>
  </si>
  <si>
    <t>Минимальный налог, зачисляемый в бюджеты субъектов Российской Федерации (за налоговые периоды, истекшие до 1 января 2016 года) (суммы денежных взысканий (штрафов) по соответствующему платежу согласно законодательству Российской Федерации)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</si>
  <si>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</si>
  <si>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</si>
  <si>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</si>
  <si>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</si>
  <si>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</si>
  <si>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</si>
  <si>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1 05 02 020 02 3000 110</t>
  </si>
  <si>
    <t>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</si>
  <si>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</si>
  <si>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</si>
  <si>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1 05 03 010 01 3000 110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</si>
  <si>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</si>
  <si>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</si>
  <si>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</si>
  <si>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</si>
  <si>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</si>
  <si>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</si>
  <si>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</si>
  <si>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</si>
  <si>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</si>
  <si>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</si>
  <si>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</si>
  <si>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</si>
  <si>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</si>
  <si>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1 06 06 042 04 3000 110</t>
  </si>
  <si>
    <t>Земельный налог с физических лиц,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</si>
  <si>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</si>
  <si>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</si>
  <si>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</si>
  <si>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</si>
  <si>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</si>
  <si>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</si>
  <si>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</si>
  <si>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</si>
  <si>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1 09 04 052 04 1000 110</t>
  </si>
  <si>
    <t>Земельный налог (по обязательствам, возникшим до 1 января 2006 года),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</si>
  <si>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1 09 04 052 04 3000 110</t>
  </si>
  <si>
    <t>Земельный налог (по обязательствам, возникшим до 1 января 2006 года),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</si>
  <si>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1 09 07 012 04 1000 110</t>
  </si>
  <si>
    <t>Налог на рекламу,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</si>
  <si>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1 09 07 012 04 3000 110</t>
  </si>
  <si>
    <t>Налог на рекламу,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</si>
  <si>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1 09 07 032 04 1000 110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</si>
  <si>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(сумма платежа (перерасчеты, недоимка и задолженность по соответствующему платежу, в том числе по отмененному)</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</si>
  <si>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</si>
  <si>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</si>
  <si>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816</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</si>
  <si>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</si>
  <si>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</si>
  <si>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831</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</si>
  <si>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</si>
  <si>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</si>
  <si>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</si>
  <si>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</si>
  <si>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</si>
  <si>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</si>
  <si>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</si>
  <si>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</si>
  <si>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</si>
  <si>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</si>
  <si>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</si>
  <si>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	</t>
  </si>
  <si>
    <t>838</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</si>
  <si>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</si>
  <si>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</si>
  <si>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</si>
  <si>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</si>
  <si>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</si>
  <si>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</si>
  <si>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1 16 01 083 01 0028 140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</si>
  <si>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</si>
  <si>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</si>
  <si>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</si>
  <si>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1 16 01 093 01 0022 140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</si>
  <si>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(штрафы за нарушение порядка полного и (или) частичного ограничения режима потребления электрической энергии, порядка ограничения и прекращения подачи тепловой энергии, правил ограничения подачи (поставки) и отбора газа либо порядка временного прекращения или ограничения водоснабжения, водоотведения, транспортировки воды и (или) сточных вод)</t>
  </si>
  <si>
    <t>1 16 01 093 01 9000 140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</si>
  <si>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</si>
  <si>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</si>
  <si>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</si>
  <si>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</si>
  <si>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</si>
  <si>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</si>
  <si>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</si>
  <si>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</si>
  <si>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</si>
  <si>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1 16 01 153 01 9000 140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</si>
  <si>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</si>
  <si>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</si>
  <si>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</si>
  <si>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</si>
  <si>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</si>
  <si>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</si>
  <si>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</si>
  <si>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</si>
  <si>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</si>
  <si>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</si>
  <si>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</si>
  <si>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</si>
  <si>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</si>
  <si>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</si>
  <si>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</si>
  <si>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</si>
  <si>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</si>
  <si>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856</t>
  </si>
  <si>
    <t>906</t>
  </si>
  <si>
    <t>1 08 07 150 01 4000 110</t>
  </si>
  <si>
    <t xml:space="preserve">Государственная пошлина за выдачу разрешения на установку рекламной конструкции	</t>
  </si>
  <si>
    <t>1 11 01 040 04 0000 120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</si>
  <si>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</si>
  <si>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1 11 05 034 04 0000 120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</si>
  <si>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</si>
  <si>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</si>
  <si>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</si>
  <si>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</si>
  <si>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</si>
  <si>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</si>
  <si>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казенных)(поступления по плате за наем жилых помещений)</t>
  </si>
  <si>
    <t>1 11 09 044 04 0002 120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</si>
  <si>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</si>
  <si>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</si>
  <si>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(реклама)</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</si>
  <si>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</si>
  <si>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разграничена(НТО)</t>
  </si>
  <si>
    <t>1 11 09 080 04 0003 120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</si>
  <si>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(плата, поступившая в рамках договора на организацию ярмарок)</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</si>
  <si>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</si>
  <si>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</si>
  <si>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</si>
  <si>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</si>
  <si>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</si>
  <si>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</si>
  <si>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1 16 01 194 01 0000 140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</si>
  <si>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</si>
  <si>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</si>
  <si>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</si>
  <si>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1 16 10 032 04 0002 140</t>
  </si>
  <si>
    <t xml:space="preserve">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предприятиями)(средства от взыскания суммы неосновательного обогащения) </t>
  </si>
  <si>
    <t>1 17 05 040 04 0000 180</t>
  </si>
  <si>
    <t>Прочие неналоговые доходы бюджетов городских округов</t>
  </si>
  <si>
    <t>2 02 19 999 04 0001 150</t>
  </si>
  <si>
    <t>Прочие дотации бюджетам городских округов на поощрение Раменского городского округа Московской области за достижение наилучших значений показателей по отдельным направлениям развития</t>
  </si>
  <si>
    <t>2 02 19 999 04 0002 150</t>
  </si>
  <si>
    <t>Прочие дотации бюджетам городских округов на поощрение муниципальных управленческих команд</t>
  </si>
  <si>
    <t>2 02 25 242 04 0000 150</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</si>
  <si>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</si>
  <si>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2 02 25 497 04 0000 150</t>
  </si>
  <si>
    <t>Субсидии бюджетам городских округов на реализацию мероприятий по обеспечению жильем молодых семей</t>
  </si>
  <si>
    <t>2 02 25 555 04 0001 150</t>
  </si>
  <si>
    <t>Субсидии бюджетам городских округов на  реализацию программ формирования современной городской среды в части благоустройства общественных территорий</t>
  </si>
  <si>
    <t>2 02 25 555 04 0002 150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</si>
  <si>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</si>
  <si>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2 02 25 555 04 0003 150</t>
  </si>
  <si>
    <t xml:space="preserve">Субсидии бюджетам городских округов на  реализацию программ формирования современной городской среды на ремонт дворовых территорий	</t>
  </si>
  <si>
    <t>2 02 25 555 04 0004 150</t>
  </si>
  <si>
    <t xml:space="preserve">Субсидии бюджетам городских округов на  реализацию программ формирования современной городской среды (на ямочный ремонт асфальтового покрытия дворовых территорий)	</t>
  </si>
  <si>
    <t>2 02 25 555 04 0008 150</t>
  </si>
  <si>
    <t>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территорий(благоустройство скверов)</t>
  </si>
  <si>
    <t>2 02 29 999 04 0013 150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</si>
  <si>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</si>
  <si>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2 02 29 999 04 0014 150</t>
  </si>
  <si>
    <t>Прочие субсидии бюджетам городских округов (на софинансирование работ по капитальному ремонту и ремонту автомобильных дорог общего пользования местного значения)</t>
  </si>
  <si>
    <t>2 02 29 999 04 0021 150</t>
  </si>
  <si>
    <t>Прочие субсидии бюджетам городских округов (на софинансирование расходов на организацию деятельности многофункциональных центров предоставления государственных и муниципальных услуг)</t>
  </si>
  <si>
    <t>2 02 29 999 04 0024 150</t>
  </si>
  <si>
    <t>Прочие субсидии бюджетам городских округов (на обустройство и установку детских игровых площадок на территории муниципальных образований Московской области)</t>
  </si>
  <si>
    <t>2 02 29 999 04 0038 150</t>
  </si>
  <si>
    <t>Прочие субсидии бюджетам городских округов (на  реализацию проектов граждан, сформированных в рамках практик инициативного бюджетирования)</t>
  </si>
  <si>
    <t>2 02 29 999 04 0051 150</t>
  </si>
  <si>
    <t xml:space="preserve">Прочие субсидии бюджетам городских округов (на реализацию мероприятий по благоустройству территорий общего пользования, связанных с функционированием Московских центральных диаметров) </t>
  </si>
  <si>
    <t>2 02 29 999 04 0062 150</t>
  </si>
  <si>
    <t>Прочие субсидии бюджетам городских округов (на реализацию мероприятий по улучшению жилищных условий многодетных семей)</t>
  </si>
  <si>
    <t>2 02 30 024 04 0004 150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</si>
  <si>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</si>
  <si>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2 02 30 024 04 0005 150</t>
  </si>
  <si>
    <t>Субвенции бюджетам городских округов на выполнение передаваемых полномочий субъектов Российской Федерации (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</si>
  <si>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2 02 30 024 04 0006 150</t>
  </si>
  <si>
    <t xml:space="preserve">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t>
  </si>
  <si>
    <t>2 02 30 024 04 0007 150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</si>
  <si>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оформлению в собственность Московской области сибиреязвенных скотомогильников, по обустройству и содержанию сибиреязвенных скотомогильников)</t>
  </si>
  <si>
    <t>2 02 30 024 04 0008 150</t>
  </si>
  <si>
    <t>Субвенции бюджетам городских округов на выполнение передаваемых полномочий субъектов Российской Федерации (на осуществление отдельных государственных полномочий в части подготовки и направления уведомлений о соответствии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 уведомлений о соответствии (несоответствии)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t>
  </si>
  <si>
    <t>2 02 30 024 04 0009 150</t>
  </si>
  <si>
    <t>Субвенции бюджетам городских округов на выполнение передаваемых полномочий субъектов Российской Федерации (для осуществления отдельных государственных полномочий в части присвоения адресов объектам адресации и согласования перепланировки помещений в многоквартирном доме)</t>
  </si>
  <si>
    <t>2 02 30 024 04 0010 150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</si>
  <si>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</si>
  <si>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2 02 30 024 04 0012 150</t>
  </si>
  <si>
    <t xml:space="preserve">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раздельный сбор),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	</t>
  </si>
  <si>
    <t>2 02 30 024 04 0013 150</t>
  </si>
  <si>
    <t xml:space="preserve">Субвенции бюджетам городских округов на выполнение передаваемых полномочий субъектов Российской Федерации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	</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</si>
  <si>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</si>
  <si>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</si>
  <si>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2 02 39 999 04 0005 150</t>
  </si>
  <si>
    <t>Прочие субвенции бюджетам городских округов (на создание административных комиссий, уполномоченных рассматривать дела об административных правонарушениях в сфере благоустройства)</t>
  </si>
  <si>
    <t>2 02 49 999 04 0004 150</t>
  </si>
  <si>
    <t xml:space="preserve">Прочие межбюджетные трансферты, передаваемые бюджетам городских округов (на реализацию отдельных мероприятий муниципальных программ)	</t>
  </si>
  <si>
    <t>2 19 35 120 04 0000 150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</si>
  <si>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городских округов</t>
  </si>
  <si>
    <t>2 19 35 176 04 0000 150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</si>
  <si>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городских округов</t>
  </si>
  <si>
    <t>910</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</si>
  <si>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</si>
  <si>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</si>
  <si>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</si>
  <si>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</si>
  <si>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913</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</si>
  <si>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</si>
  <si>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</si>
  <si>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</si>
  <si>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</si>
  <si>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</si>
  <si>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</si>
  <si>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</si>
  <si>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</si>
  <si>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2 02 29 999 04 0001 150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</si>
  <si>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</si>
  <si>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2 02 29 999 04 0008 150</t>
  </si>
  <si>
    <t>Прочие субсидии бюджетам городских округов (на мероприятия по организации отдыха детей в каникулярное время)</t>
  </si>
  <si>
    <t>2 02 29 999 04 0039 150</t>
  </si>
  <si>
    <t xml:space="preserve">Прочие субсидии бюджетам городских округов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и частных общеобразовательных организациях в Московской области )	</t>
  </si>
  <si>
    <t>2 02 29 999 04 0046 150</t>
  </si>
  <si>
    <t xml:space="preserve">Прочие субсидии бюджетам городских округов (на cоздание и содержание дополнительных мест для детей в возрасте от 1,5 до 7 лет в организациях, осуществляющих присмотр и уход за детьми) </t>
  </si>
  <si>
    <t>2 02 29 999 04 0060 150</t>
  </si>
  <si>
    <t xml:space="preserve">Прочие субсидии бюджетам городских округов (на укрепление материально-технической базы общеобразовательных организаций, команды которых заняли 1-5 места на соревнованиях «Веселые старты») </t>
  </si>
  <si>
    <t>2 02 30 024 04 0001 150</t>
  </si>
  <si>
    <t xml:space="preserve">Субвенции бюджетам городских округов на выполнение передаваемых полномочий субъектов Российской Федерации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	</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</si>
  <si>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</si>
  <si>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(выплату компенсации родительской платы за присмотр и уход за детьми)</t>
  </si>
  <si>
    <t>2 02 30 029 04 0002 150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</si>
  <si>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оплату труда работников, осуществляющих работу по обеспечению выплаты компенсации родительской платы за присмотр и уход за детьми, оплату банковских и почтовых услуг по перечислению компенсации родительской платы за присмотр и уход за детьми)</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</si>
  <si>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</si>
  <si>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</si>
  <si>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</si>
  <si>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</si>
  <si>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2 02 39 999 04 0001 150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</si>
  <si>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в Московской области,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t>
  </si>
  <si>
    <t>2 02 39 999 04 0002 150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</si>
  <si>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</si>
  <si>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2 02 49 999 04 0010 150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</si>
  <si>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</si>
  <si>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2 02 49 999 04 0012 150</t>
  </si>
  <si>
    <t>Прочие межбюджетные трансферты, передаваемые бюджетам городских округов (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</si>
  <si>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2 18 04 010 04 0000 150</t>
  </si>
  <si>
    <t>Доходы бюджетов городских округов от возврата бюджетными учреждениями остатков субсидий прошлых лет</t>
  </si>
  <si>
    <t>2 18 04 030 04 0000 150</t>
  </si>
  <si>
    <t>Доходы бюджетов городских округов от возврата иными организациями остатков субсидий прошлых лет</t>
  </si>
  <si>
    <t>914</t>
  </si>
  <si>
    <t>2 02 25 519 04 0001 150</t>
  </si>
  <si>
    <t>Субсидия бюджетам городских округов на поддержку отрасли культуры(модернизация библиотек в части комплектования книжных фондов муниципальных общедоступных библиотек)</t>
  </si>
  <si>
    <t>2 02 29 999 04 0067 150</t>
  </si>
  <si>
    <t xml:space="preserve">Прочие субсидии бюджетам городских округов (на создание доступной среды в муниципальных учреждениях культуры) </t>
  </si>
  <si>
    <t>2 02 45 519 04 0000 150</t>
  </si>
  <si>
    <t>Межбюджетные трансферты, передаваемые бюджетам городских округов на поддержку отрасли культуры</t>
  </si>
  <si>
    <t>2 02 49 999 04 0013 150</t>
  </si>
  <si>
    <t>Прочие межбюджетные трансферты, передаваемые бюджетам городских округов (на сохранение достигнутого уровня заработной платы работников муниципальных учреждений культуры )</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</si>
  <si>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</si>
  <si>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</si>
  <si>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</si>
  <si>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</si>
  <si>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</si>
  <si>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</si>
  <si>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</si>
  <si>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</si>
  <si>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1 11 09 044 04 0003 120</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</si>
  <si>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</si>
  <si>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</si>
  <si>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</si>
  <si>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</si>
  <si>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</si>
  <si>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</si>
  <si>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</si>
  <si>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по арендной плате за земельные участки в неразграниченной собственности)</t>
  </si>
  <si>
    <t>Министерство экологии и природопользования Московской области</t>
  </si>
  <si>
    <t>Код бюджетной классификации</t>
  </si>
  <si>
    <t>админи-стратора поступ-лений</t>
  </si>
  <si>
    <t xml:space="preserve">доходов бюджета </t>
  </si>
  <si>
    <t>Исполнено</t>
  </si>
  <si>
    <t>тыс. руб.</t>
  </si>
  <si>
    <t>Приложение №2</t>
  </si>
  <si>
    <t xml:space="preserve"> к решению Совета депутатов</t>
  </si>
  <si>
    <t xml:space="preserve">  Раменского городского округа</t>
  </si>
  <si>
    <t xml:space="preserve">        "Об исполнении бюджета </t>
  </si>
  <si>
    <t xml:space="preserve"> Раменского городского округа</t>
  </si>
  <si>
    <t xml:space="preserve">Московской области за 2023 год" </t>
  </si>
  <si>
    <t xml:space="preserve"> от "_____" __________2024 г. № ____-СД</t>
  </si>
  <si>
    <t>Доходы бюджета Раменского городского округа за 2023 год по кодам классификации доходов бюджетов</t>
  </si>
  <si>
    <t>Федеральная служба по надзору в сфере природопользования</t>
  </si>
  <si>
    <t>Федеральное агентство по рыболовству</t>
  </si>
  <si>
    <t>Федеральная служба по ветеринарному и фитосанитарному надзору</t>
  </si>
  <si>
    <t>Федеральная служба по надзору в сфере защиты прав потребителей и благополучия человека</t>
  </si>
  <si>
    <t>Федеральная налоговая служба</t>
  </si>
  <si>
    <t>Главное управление содержания территорий Московской области</t>
  </si>
  <si>
    <t>Министерство социального развития Московской области</t>
  </si>
  <si>
    <t>Управление по обеспечению деятельности мировых судей Московской области</t>
  </si>
  <si>
    <t>Комитет лесного хозяйства Московской области</t>
  </si>
  <si>
    <t>ВСЕГО:</t>
  </si>
  <si>
    <t>Комитет финансов, налоговой политики и казначейства Администрации Раменского городского округа</t>
  </si>
  <si>
    <t>Управление капитального строительства Администрации Раменского городского округа Московской области</t>
  </si>
  <si>
    <t>Комитет по спорту и молодежной политики Администрации Раменского городского округа Московской области</t>
  </si>
  <si>
    <t>Управление земельных отношений Раменского городского округа Московской области</t>
  </si>
  <si>
    <t>Комитет по культуре и туризму Администрации Раменского городского округа Московской области</t>
  </si>
  <si>
    <t>Комитет по образованию Администрации Раменского городского округа Московской области</t>
  </si>
  <si>
    <t>Контрольно-счетная палата Раменского городского округа Московской области</t>
  </si>
  <si>
    <t>Администрация Раменского городского округа Московской области</t>
  </si>
</sst>
</file>

<file path=xl/styles.xml><?xml version="1.0" encoding="utf-8"?>
<styleSheet xmlns="http://schemas.openxmlformats.org/spreadsheetml/2006/main">
  <numFmts count="1">
    <numFmt numFmtId="164" formatCode="[&gt;=500]#,##0,;[Red][&lt;=-500]\-#,##0,;#,##0,"/>
  </numFmts>
  <fonts count="5">
    <font>
      <sz val="11"/>
      <color indexed="8"/>
      <name val="Calibri"/>
      <family val="2"/>
      <scheme val="minor"/>
    </font>
    <font>
      <sz val="12"/>
      <color indexed="8"/>
      <name val="Times New Roman"/>
      <family val="1"/>
      <charset val="204"/>
    </font>
    <font>
      <b/>
      <sz val="12"/>
      <color rgb="FF000000"/>
      <name val="Times New Roman"/>
      <family val="1"/>
      <charset val="204"/>
    </font>
    <font>
      <sz val="12"/>
      <color rgb="FF000000"/>
      <name val="Times New Roman"/>
      <family val="1"/>
      <charset val="204"/>
    </font>
    <font>
      <b/>
      <sz val="14"/>
      <color rgb="FF000000"/>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xf numFmtId="0" fontId="2" fillId="0" borderId="2" xfId="0" applyNumberFormat="1" applyFont="1" applyBorder="1" applyAlignment="1">
      <alignment horizontal="center" vertical="center" wrapText="1"/>
    </xf>
    <xf numFmtId="0" fontId="3" fillId="0" borderId="0" xfId="0" applyFont="1" applyBorder="1" applyAlignment="1"/>
    <xf numFmtId="0" fontId="1" fillId="0" borderId="0" xfId="0" applyFont="1" applyAlignment="1">
      <alignment horizontal="center" vertical="center"/>
    </xf>
    <xf numFmtId="0" fontId="0" fillId="0" borderId="0" xfId="0" applyAlignment="1"/>
    <xf numFmtId="0" fontId="0" fillId="2" borderId="0" xfId="0" applyFill="1"/>
    <xf numFmtId="0" fontId="2"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Alignment="1">
      <alignment horizontal="right" vertical="center"/>
    </xf>
    <xf numFmtId="0" fontId="4" fillId="0" borderId="0" xfId="0" applyNumberFormat="1" applyFont="1" applyBorder="1" applyAlignment="1">
      <alignment horizontal="center" vertical="center"/>
    </xf>
    <xf numFmtId="0" fontId="3" fillId="0" borderId="1" xfId="0" applyNumberFormat="1" applyFont="1" applyBorder="1" applyAlignment="1">
      <alignment horizontal="right" wrapText="1"/>
    </xf>
    <xf numFmtId="0" fontId="2" fillId="0" borderId="2" xfId="0" applyNumberFormat="1" applyFont="1" applyBorder="1" applyAlignment="1">
      <alignment vertical="center" wrapText="1"/>
    </xf>
    <xf numFmtId="0" fontId="0" fillId="0" borderId="2" xfId="0" applyBorder="1" applyAlignment="1">
      <alignment vertical="center" wrapText="1"/>
    </xf>
    <xf numFmtId="164" fontId="2" fillId="0" borderId="2" xfId="0" applyNumberFormat="1" applyFont="1" applyBorder="1" applyAlignment="1">
      <alignment horizontal="right" vertical="center"/>
    </xf>
    <xf numFmtId="0" fontId="3" fillId="0" borderId="2" xfId="0" applyNumberFormat="1" applyFont="1" applyBorder="1" applyAlignment="1">
      <alignment vertical="center" wrapText="1"/>
    </xf>
    <xf numFmtId="49" fontId="3" fillId="0" borderId="2"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3" fillId="0" borderId="2" xfId="0" applyNumberFormat="1" applyFont="1" applyBorder="1" applyAlignment="1">
      <alignment horizontal="right" vertical="center"/>
    </xf>
    <xf numFmtId="0" fontId="3" fillId="2" borderId="2" xfId="0" applyNumberFormat="1" applyFont="1" applyFill="1" applyBorder="1" applyAlignment="1">
      <alignment vertical="center" wrapText="1"/>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xf>
    <xf numFmtId="164" fontId="3" fillId="2" borderId="2" xfId="0" applyNumberFormat="1" applyFont="1" applyFill="1" applyBorder="1" applyAlignment="1">
      <alignment horizontal="right" vertical="center"/>
    </xf>
    <xf numFmtId="0" fontId="2" fillId="2" borderId="2" xfId="0" applyNumberFormat="1" applyFont="1" applyFill="1" applyBorder="1" applyAlignment="1">
      <alignment vertical="center" wrapText="1"/>
    </xf>
    <xf numFmtId="0" fontId="0" fillId="2" borderId="2" xfId="0" applyFill="1" applyBorder="1" applyAlignment="1">
      <alignment vertical="center"/>
    </xf>
    <xf numFmtId="164" fontId="2" fillId="2" borderId="2" xfId="0" applyNumberFormat="1" applyFont="1" applyFill="1" applyBorder="1" applyAlignment="1">
      <alignment horizontal="right" vertical="center"/>
    </xf>
    <xf numFmtId="0" fontId="2" fillId="2" borderId="2" xfId="0" applyNumberFormat="1"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2" xfId="0" applyFill="1" applyBorder="1" applyAlignment="1">
      <alignment vertical="center" wrapText="1"/>
    </xf>
    <xf numFmtId="0" fontId="2" fillId="0" borderId="2" xfId="0" applyNumberFormat="1" applyFont="1" applyBorder="1" applyAlignment="1">
      <alignmen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236"/>
  <sheetViews>
    <sheetView tabSelected="1" view="pageBreakPreview" topLeftCell="A79" zoomScaleNormal="85" zoomScaleSheetLayoutView="100" workbookViewId="0">
      <selection activeCell="A16" sqref="A16:I16"/>
    </sheetView>
  </sheetViews>
  <sheetFormatPr defaultRowHeight="15.75"/>
  <cols>
    <col min="1" max="5" width="9.7109375" style="1" customWidth="1"/>
    <col min="6" max="6" width="31.85546875" style="1" customWidth="1"/>
    <col min="7" max="7" width="11" style="1" customWidth="1"/>
    <col min="8" max="8" width="9.7109375" style="1" customWidth="1"/>
    <col min="9" max="9" width="19.85546875" style="1" customWidth="1"/>
    <col min="10" max="10" width="14.140625" style="1" customWidth="1"/>
  </cols>
  <sheetData>
    <row r="1" spans="1:10">
      <c r="A1" s="9" t="s">
        <v>386</v>
      </c>
      <c r="B1" s="9"/>
      <c r="C1" s="9"/>
      <c r="D1" s="9"/>
      <c r="E1" s="9"/>
      <c r="F1" s="9"/>
      <c r="G1" s="9"/>
      <c r="H1" s="9"/>
      <c r="I1" s="9"/>
      <c r="J1" s="9"/>
    </row>
    <row r="2" spans="1:10">
      <c r="A2" s="9" t="s">
        <v>387</v>
      </c>
      <c r="B2" s="9"/>
      <c r="C2" s="9"/>
      <c r="D2" s="9"/>
      <c r="E2" s="9"/>
      <c r="F2" s="9"/>
      <c r="G2" s="9"/>
      <c r="H2" s="9"/>
      <c r="I2" s="9"/>
      <c r="J2" s="9"/>
    </row>
    <row r="3" spans="1:10">
      <c r="A3" s="9" t="s">
        <v>388</v>
      </c>
      <c r="B3" s="9"/>
      <c r="C3" s="9"/>
      <c r="D3" s="9"/>
      <c r="E3" s="9"/>
      <c r="F3" s="9"/>
      <c r="G3" s="9"/>
      <c r="H3" s="9"/>
      <c r="I3" s="9"/>
      <c r="J3" s="9"/>
    </row>
    <row r="4" spans="1:10">
      <c r="A4" s="9" t="s">
        <v>389</v>
      </c>
      <c r="B4" s="9"/>
      <c r="C4" s="9"/>
      <c r="D4" s="9"/>
      <c r="E4" s="9"/>
      <c r="F4" s="9"/>
      <c r="G4" s="9"/>
      <c r="H4" s="9"/>
      <c r="I4" s="9"/>
      <c r="J4" s="9"/>
    </row>
    <row r="5" spans="1:10">
      <c r="A5" s="9" t="s">
        <v>390</v>
      </c>
      <c r="B5" s="9"/>
      <c r="C5" s="9"/>
      <c r="D5" s="9"/>
      <c r="E5" s="9"/>
      <c r="F5" s="9"/>
      <c r="G5" s="9"/>
      <c r="H5" s="9"/>
      <c r="I5" s="9"/>
      <c r="J5" s="9"/>
    </row>
    <row r="6" spans="1:10">
      <c r="A6" s="9" t="s">
        <v>391</v>
      </c>
      <c r="B6" s="9"/>
      <c r="C6" s="9"/>
      <c r="D6" s="9"/>
      <c r="E6" s="9"/>
      <c r="F6" s="9"/>
      <c r="G6" s="9"/>
      <c r="H6" s="9"/>
      <c r="I6" s="9"/>
      <c r="J6" s="9"/>
    </row>
    <row r="7" spans="1:10">
      <c r="A7" s="9" t="s">
        <v>392</v>
      </c>
      <c r="B7" s="9"/>
      <c r="C7" s="9"/>
      <c r="D7" s="9"/>
      <c r="E7" s="9"/>
      <c r="F7" s="9"/>
      <c r="G7" s="9"/>
      <c r="H7" s="9"/>
      <c r="I7" s="9"/>
      <c r="J7" s="9"/>
    </row>
    <row r="8" spans="1:10" s="5" customFormat="1">
      <c r="A8" s="4"/>
      <c r="B8" s="4"/>
      <c r="C8" s="4"/>
      <c r="D8" s="4"/>
      <c r="E8" s="4"/>
      <c r="F8" s="4"/>
      <c r="G8" s="4"/>
      <c r="H8" s="4"/>
      <c r="I8" s="4"/>
      <c r="J8" s="4"/>
    </row>
    <row r="9" spans="1:10" ht="31.9" customHeight="1">
      <c r="A9" s="10" t="s">
        <v>393</v>
      </c>
      <c r="B9" s="10"/>
      <c r="C9" s="10"/>
      <c r="D9" s="10"/>
      <c r="E9" s="10"/>
      <c r="F9" s="10"/>
      <c r="G9" s="10"/>
      <c r="H9" s="10"/>
      <c r="I9" s="10"/>
      <c r="J9" s="10"/>
    </row>
    <row r="10" spans="1:10" ht="24.6" customHeight="1">
      <c r="A10" s="11" t="s">
        <v>385</v>
      </c>
      <c r="B10" s="11"/>
      <c r="C10" s="11"/>
      <c r="D10" s="11"/>
      <c r="E10" s="11"/>
      <c r="F10" s="11"/>
      <c r="G10" s="11"/>
      <c r="H10" s="11"/>
      <c r="I10" s="11"/>
      <c r="J10" s="11"/>
    </row>
    <row r="11" spans="1:10" ht="22.9" customHeight="1">
      <c r="A11" s="7" t="s">
        <v>18</v>
      </c>
      <c r="B11" s="8"/>
      <c r="C11" s="8"/>
      <c r="D11" s="8"/>
      <c r="E11" s="8"/>
      <c r="F11" s="8"/>
      <c r="G11" s="7" t="s">
        <v>381</v>
      </c>
      <c r="H11" s="8"/>
      <c r="I11" s="8"/>
      <c r="J11" s="7" t="s">
        <v>384</v>
      </c>
    </row>
    <row r="12" spans="1:10" ht="70.150000000000006" customHeight="1">
      <c r="A12" s="8"/>
      <c r="B12" s="8"/>
      <c r="C12" s="8"/>
      <c r="D12" s="8"/>
      <c r="E12" s="8"/>
      <c r="F12" s="8"/>
      <c r="G12" s="2" t="s">
        <v>382</v>
      </c>
      <c r="H12" s="7" t="s">
        <v>383</v>
      </c>
      <c r="I12" s="7"/>
      <c r="J12" s="7"/>
    </row>
    <row r="13" spans="1:10" ht="15" customHeight="1">
      <c r="A13" s="7">
        <v>1</v>
      </c>
      <c r="B13" s="7"/>
      <c r="C13" s="7"/>
      <c r="D13" s="7"/>
      <c r="E13" s="7"/>
      <c r="F13" s="7"/>
      <c r="G13" s="2">
        <v>2</v>
      </c>
      <c r="H13" s="7">
        <v>3</v>
      </c>
      <c r="I13" s="7"/>
      <c r="J13" s="2">
        <v>4</v>
      </c>
    </row>
    <row r="14" spans="1:10" ht="28.15" customHeight="1">
      <c r="A14" s="12" t="s">
        <v>380</v>
      </c>
      <c r="B14" s="12"/>
      <c r="C14" s="12"/>
      <c r="D14" s="12"/>
      <c r="E14" s="12"/>
      <c r="F14" s="12"/>
      <c r="G14" s="13"/>
      <c r="H14" s="13"/>
      <c r="I14" s="13"/>
      <c r="J14" s="14">
        <v>390000</v>
      </c>
    </row>
    <row r="15" spans="1:10" ht="144" customHeight="1">
      <c r="A15" s="15" t="s">
        <v>24</v>
      </c>
      <c r="B15" s="15"/>
      <c r="C15" s="15"/>
      <c r="D15" s="15"/>
      <c r="E15" s="15"/>
      <c r="F15" s="15"/>
      <c r="G15" s="16" t="s">
        <v>22</v>
      </c>
      <c r="H15" s="17" t="s">
        <v>23</v>
      </c>
      <c r="I15" s="17"/>
      <c r="J15" s="18">
        <v>390000</v>
      </c>
    </row>
    <row r="16" spans="1:10" ht="25.9" customHeight="1">
      <c r="A16" s="12" t="s">
        <v>394</v>
      </c>
      <c r="B16" s="12"/>
      <c r="C16" s="12"/>
      <c r="D16" s="12"/>
      <c r="E16" s="12"/>
      <c r="F16" s="12"/>
      <c r="G16" s="12"/>
      <c r="H16" s="12"/>
      <c r="I16" s="12"/>
      <c r="J16" s="14">
        <v>64311717.829999998</v>
      </c>
    </row>
    <row r="17" spans="1:10" ht="42.75" customHeight="1">
      <c r="A17" s="15" t="s">
        <v>27</v>
      </c>
      <c r="B17" s="15"/>
      <c r="C17" s="15"/>
      <c r="D17" s="15"/>
      <c r="E17" s="15"/>
      <c r="F17" s="15"/>
      <c r="G17" s="16" t="s">
        <v>25</v>
      </c>
      <c r="H17" s="17" t="s">
        <v>26</v>
      </c>
      <c r="I17" s="17"/>
      <c r="J17" s="18">
        <v>7913.26</v>
      </c>
    </row>
    <row r="18" spans="1:10" ht="67.5" customHeight="1">
      <c r="A18" s="15" t="s">
        <v>29</v>
      </c>
      <c r="B18" s="15"/>
      <c r="C18" s="15"/>
      <c r="D18" s="15"/>
      <c r="E18" s="15"/>
      <c r="F18" s="15"/>
      <c r="G18" s="16" t="s">
        <v>25</v>
      </c>
      <c r="H18" s="17" t="s">
        <v>28</v>
      </c>
      <c r="I18" s="17"/>
      <c r="J18" s="18">
        <v>1842524.94</v>
      </c>
    </row>
    <row r="19" spans="1:10" ht="52.5" customHeight="1">
      <c r="A19" s="15" t="s">
        <v>31</v>
      </c>
      <c r="B19" s="15"/>
      <c r="C19" s="15"/>
      <c r="D19" s="15"/>
      <c r="E19" s="15"/>
      <c r="F19" s="15"/>
      <c r="G19" s="16" t="s">
        <v>25</v>
      </c>
      <c r="H19" s="17" t="s">
        <v>30</v>
      </c>
      <c r="I19" s="17"/>
      <c r="J19" s="18">
        <v>9950757.2899999991</v>
      </c>
    </row>
    <row r="20" spans="1:10" ht="54.75" customHeight="1">
      <c r="A20" s="15" t="s">
        <v>35</v>
      </c>
      <c r="B20" s="15"/>
      <c r="C20" s="15"/>
      <c r="D20" s="15"/>
      <c r="E20" s="15"/>
      <c r="F20" s="15"/>
      <c r="G20" s="16" t="s">
        <v>25</v>
      </c>
      <c r="H20" s="17" t="s">
        <v>34</v>
      </c>
      <c r="I20" s="17"/>
      <c r="J20" s="18">
        <v>52502472.420000002</v>
      </c>
    </row>
    <row r="21" spans="1:10" ht="48" customHeight="1">
      <c r="A21" s="15" t="s">
        <v>39</v>
      </c>
      <c r="B21" s="15"/>
      <c r="C21" s="15"/>
      <c r="D21" s="15"/>
      <c r="E21" s="15"/>
      <c r="F21" s="15"/>
      <c r="G21" s="16" t="s">
        <v>25</v>
      </c>
      <c r="H21" s="17" t="s">
        <v>38</v>
      </c>
      <c r="I21" s="17"/>
      <c r="J21" s="18">
        <v>8049.92</v>
      </c>
    </row>
    <row r="22" spans="1:10" ht="24" customHeight="1">
      <c r="A22" s="12" t="s">
        <v>395</v>
      </c>
      <c r="B22" s="12"/>
      <c r="C22" s="12"/>
      <c r="D22" s="12"/>
      <c r="E22" s="12"/>
      <c r="F22" s="12"/>
      <c r="G22" s="12"/>
      <c r="H22" s="12"/>
      <c r="I22" s="12"/>
      <c r="J22" s="14">
        <v>1000</v>
      </c>
    </row>
    <row r="23" spans="1:10" ht="139.15" customHeight="1">
      <c r="A23" s="15" t="s">
        <v>24</v>
      </c>
      <c r="B23" s="15"/>
      <c r="C23" s="15"/>
      <c r="D23" s="15"/>
      <c r="E23" s="15"/>
      <c r="F23" s="15"/>
      <c r="G23" s="16" t="s">
        <v>42</v>
      </c>
      <c r="H23" s="17" t="s">
        <v>23</v>
      </c>
      <c r="I23" s="17"/>
      <c r="J23" s="18">
        <v>1000</v>
      </c>
    </row>
    <row r="24" spans="1:10" ht="26.45" customHeight="1">
      <c r="A24" s="12" t="s">
        <v>396</v>
      </c>
      <c r="B24" s="12"/>
      <c r="C24" s="12"/>
      <c r="D24" s="12"/>
      <c r="E24" s="12"/>
      <c r="F24" s="12"/>
      <c r="G24" s="12"/>
      <c r="H24" s="12"/>
      <c r="I24" s="12"/>
      <c r="J24" s="14">
        <v>20000</v>
      </c>
    </row>
    <row r="25" spans="1:10" ht="112.9" customHeight="1">
      <c r="A25" s="15" t="s">
        <v>52</v>
      </c>
      <c r="B25" s="15"/>
      <c r="C25" s="15"/>
      <c r="D25" s="15"/>
      <c r="E25" s="15"/>
      <c r="F25" s="15"/>
      <c r="G25" s="16" t="s">
        <v>49</v>
      </c>
      <c r="H25" s="17" t="s">
        <v>51</v>
      </c>
      <c r="I25" s="17"/>
      <c r="J25" s="18">
        <v>20000</v>
      </c>
    </row>
    <row r="26" spans="1:10" ht="27.6" customHeight="1">
      <c r="A26" s="12" t="s">
        <v>397</v>
      </c>
      <c r="B26" s="12"/>
      <c r="C26" s="12"/>
      <c r="D26" s="12"/>
      <c r="E26" s="12"/>
      <c r="F26" s="12"/>
      <c r="G26" s="12"/>
      <c r="H26" s="12"/>
      <c r="I26" s="12"/>
      <c r="J26" s="14">
        <v>-10000</v>
      </c>
    </row>
    <row r="27" spans="1:10" ht="112.15" customHeight="1">
      <c r="A27" s="15" t="s">
        <v>52</v>
      </c>
      <c r="B27" s="15"/>
      <c r="C27" s="15"/>
      <c r="D27" s="15"/>
      <c r="E27" s="15"/>
      <c r="F27" s="15"/>
      <c r="G27" s="16" t="s">
        <v>53</v>
      </c>
      <c r="H27" s="17" t="s">
        <v>51</v>
      </c>
      <c r="I27" s="17"/>
      <c r="J27" s="18">
        <v>-10000</v>
      </c>
    </row>
    <row r="28" spans="1:10" ht="29.45" customHeight="1">
      <c r="A28" s="12" t="s">
        <v>398</v>
      </c>
      <c r="B28" s="12"/>
      <c r="C28" s="12"/>
      <c r="D28" s="12"/>
      <c r="E28" s="12"/>
      <c r="F28" s="12"/>
      <c r="G28" s="12"/>
      <c r="H28" s="12"/>
      <c r="I28" s="12"/>
      <c r="J28" s="18">
        <f>SUM(J29:J77)</f>
        <v>7645387281.5699997</v>
      </c>
    </row>
    <row r="29" spans="1:10" ht="130.15" customHeight="1">
      <c r="A29" s="15" t="s">
        <v>60</v>
      </c>
      <c r="B29" s="15"/>
      <c r="C29" s="15"/>
      <c r="D29" s="15"/>
      <c r="E29" s="15"/>
      <c r="F29" s="15"/>
      <c r="G29" s="16" t="s">
        <v>58</v>
      </c>
      <c r="H29" s="17" t="s">
        <v>59</v>
      </c>
      <c r="I29" s="17"/>
      <c r="J29" s="18">
        <v>3107249953.4299998</v>
      </c>
    </row>
    <row r="30" spans="1:10" ht="124.15" customHeight="1">
      <c r="A30" s="15" t="s">
        <v>62</v>
      </c>
      <c r="B30" s="15"/>
      <c r="C30" s="15"/>
      <c r="D30" s="15"/>
      <c r="E30" s="15"/>
      <c r="F30" s="15"/>
      <c r="G30" s="16" t="s">
        <v>58</v>
      </c>
      <c r="H30" s="17" t="s">
        <v>61</v>
      </c>
      <c r="I30" s="17"/>
      <c r="J30" s="18">
        <v>151715.67000000001</v>
      </c>
    </row>
    <row r="31" spans="1:10" ht="125.45" customHeight="1">
      <c r="A31" s="15" t="s">
        <v>64</v>
      </c>
      <c r="B31" s="15"/>
      <c r="C31" s="15"/>
      <c r="D31" s="15"/>
      <c r="E31" s="15"/>
      <c r="F31" s="15"/>
      <c r="G31" s="16" t="s">
        <v>58</v>
      </c>
      <c r="H31" s="17" t="s">
        <v>63</v>
      </c>
      <c r="I31" s="17"/>
      <c r="J31" s="18">
        <v>11597295.48</v>
      </c>
    </row>
    <row r="32" spans="1:10" ht="125.45" customHeight="1">
      <c r="A32" s="15" t="s">
        <v>66</v>
      </c>
      <c r="B32" s="15"/>
      <c r="C32" s="15"/>
      <c r="D32" s="15"/>
      <c r="E32" s="15"/>
      <c r="F32" s="15"/>
      <c r="G32" s="16" t="s">
        <v>58</v>
      </c>
      <c r="H32" s="17" t="s">
        <v>65</v>
      </c>
      <c r="I32" s="17"/>
      <c r="J32" s="18">
        <v>52546.44</v>
      </c>
    </row>
    <row r="33" spans="1:10" ht="102.6" customHeight="1">
      <c r="A33" s="15" t="s">
        <v>68</v>
      </c>
      <c r="B33" s="15"/>
      <c r="C33" s="15"/>
      <c r="D33" s="15"/>
      <c r="E33" s="15"/>
      <c r="F33" s="15"/>
      <c r="G33" s="16" t="s">
        <v>58</v>
      </c>
      <c r="H33" s="17" t="s">
        <v>67</v>
      </c>
      <c r="I33" s="17"/>
      <c r="J33" s="18">
        <v>97568449.920000002</v>
      </c>
    </row>
    <row r="34" spans="1:10" ht="103.15" customHeight="1">
      <c r="A34" s="15" t="s">
        <v>70</v>
      </c>
      <c r="B34" s="15"/>
      <c r="C34" s="15"/>
      <c r="D34" s="15"/>
      <c r="E34" s="15"/>
      <c r="F34" s="15"/>
      <c r="G34" s="16" t="s">
        <v>58</v>
      </c>
      <c r="H34" s="17" t="s">
        <v>69</v>
      </c>
      <c r="I34" s="17"/>
      <c r="J34" s="18">
        <v>942085.84</v>
      </c>
    </row>
    <row r="35" spans="1:10" ht="102.6" customHeight="1">
      <c r="A35" s="15" t="s">
        <v>72</v>
      </c>
      <c r="B35" s="15"/>
      <c r="C35" s="15"/>
      <c r="D35" s="15"/>
      <c r="E35" s="15"/>
      <c r="F35" s="15"/>
      <c r="G35" s="16" t="s">
        <v>58</v>
      </c>
      <c r="H35" s="17" t="s">
        <v>71</v>
      </c>
      <c r="I35" s="17"/>
      <c r="J35" s="18">
        <v>141432602.03999999</v>
      </c>
    </row>
    <row r="36" spans="1:10" ht="118.9" customHeight="1">
      <c r="A36" s="15" t="s">
        <v>74</v>
      </c>
      <c r="B36" s="15"/>
      <c r="C36" s="15"/>
      <c r="D36" s="15"/>
      <c r="E36" s="15"/>
      <c r="F36" s="15"/>
      <c r="G36" s="16" t="s">
        <v>58</v>
      </c>
      <c r="H36" s="17" t="s">
        <v>73</v>
      </c>
      <c r="I36" s="17"/>
      <c r="J36" s="18">
        <v>-2021.88</v>
      </c>
    </row>
    <row r="37" spans="1:10" ht="146.44999999999999" customHeight="1">
      <c r="A37" s="15" t="s">
        <v>76</v>
      </c>
      <c r="B37" s="15"/>
      <c r="C37" s="15"/>
      <c r="D37" s="15"/>
      <c r="E37" s="15"/>
      <c r="F37" s="15"/>
      <c r="G37" s="16" t="s">
        <v>58</v>
      </c>
      <c r="H37" s="17" t="s">
        <v>75</v>
      </c>
      <c r="I37" s="17"/>
      <c r="J37" s="18">
        <v>144053796.41999999</v>
      </c>
    </row>
    <row r="38" spans="1:10" ht="148.15" customHeight="1">
      <c r="A38" s="15" t="s">
        <v>78</v>
      </c>
      <c r="B38" s="15"/>
      <c r="C38" s="15"/>
      <c r="D38" s="15"/>
      <c r="E38" s="15"/>
      <c r="F38" s="15"/>
      <c r="G38" s="16" t="s">
        <v>58</v>
      </c>
      <c r="H38" s="17" t="s">
        <v>77</v>
      </c>
      <c r="I38" s="17"/>
      <c r="J38" s="18">
        <v>9301.52</v>
      </c>
    </row>
    <row r="39" spans="1:10" ht="91.9" customHeight="1">
      <c r="A39" s="15" t="s">
        <v>80</v>
      </c>
      <c r="B39" s="15"/>
      <c r="C39" s="15"/>
      <c r="D39" s="15"/>
      <c r="E39" s="15"/>
      <c r="F39" s="15"/>
      <c r="G39" s="16" t="s">
        <v>58</v>
      </c>
      <c r="H39" s="17" t="s">
        <v>79</v>
      </c>
      <c r="I39" s="17"/>
      <c r="J39" s="18">
        <v>85539939.560000002</v>
      </c>
    </row>
    <row r="40" spans="1:10" ht="97.15" customHeight="1">
      <c r="A40" s="15" t="s">
        <v>82</v>
      </c>
      <c r="B40" s="15"/>
      <c r="C40" s="15"/>
      <c r="D40" s="15"/>
      <c r="E40" s="15"/>
      <c r="F40" s="15"/>
      <c r="G40" s="16" t="s">
        <v>58</v>
      </c>
      <c r="H40" s="17" t="s">
        <v>81</v>
      </c>
      <c r="I40" s="17"/>
      <c r="J40" s="18">
        <v>258335891.63999999</v>
      </c>
    </row>
    <row r="41" spans="1:10" ht="104.45" customHeight="1">
      <c r="A41" s="15" t="s">
        <v>84</v>
      </c>
      <c r="B41" s="15"/>
      <c r="C41" s="15"/>
      <c r="D41" s="15"/>
      <c r="E41" s="15"/>
      <c r="F41" s="15"/>
      <c r="G41" s="16" t="s">
        <v>58</v>
      </c>
      <c r="H41" s="17" t="s">
        <v>83</v>
      </c>
      <c r="I41" s="17"/>
      <c r="J41" s="18">
        <v>107651979.47</v>
      </c>
    </row>
    <row r="42" spans="1:10" ht="110.45" customHeight="1">
      <c r="A42" s="15" t="s">
        <v>86</v>
      </c>
      <c r="B42" s="15"/>
      <c r="C42" s="15"/>
      <c r="D42" s="15"/>
      <c r="E42" s="15"/>
      <c r="F42" s="15"/>
      <c r="G42" s="16" t="s">
        <v>58</v>
      </c>
      <c r="H42" s="17" t="s">
        <v>85</v>
      </c>
      <c r="I42" s="17"/>
      <c r="J42" s="18">
        <v>562255.22</v>
      </c>
    </row>
    <row r="43" spans="1:10" ht="101.45" customHeight="1">
      <c r="A43" s="15" t="s">
        <v>88</v>
      </c>
      <c r="B43" s="15"/>
      <c r="C43" s="15"/>
      <c r="D43" s="15"/>
      <c r="E43" s="15"/>
      <c r="F43" s="15"/>
      <c r="G43" s="16" t="s">
        <v>58</v>
      </c>
      <c r="H43" s="17" t="s">
        <v>87</v>
      </c>
      <c r="I43" s="17"/>
      <c r="J43" s="18">
        <v>111266721.40000001</v>
      </c>
    </row>
    <row r="44" spans="1:10" ht="100.15" customHeight="1">
      <c r="A44" s="15" t="s">
        <v>90</v>
      </c>
      <c r="B44" s="15"/>
      <c r="C44" s="15"/>
      <c r="D44" s="15"/>
      <c r="E44" s="15"/>
      <c r="F44" s="15"/>
      <c r="G44" s="16" t="s">
        <v>58</v>
      </c>
      <c r="H44" s="17" t="s">
        <v>89</v>
      </c>
      <c r="I44" s="17"/>
      <c r="J44" s="18">
        <v>-11720573.369999999</v>
      </c>
    </row>
    <row r="45" spans="1:10" s="6" customFormat="1" ht="62.45" customHeight="1">
      <c r="A45" s="19" t="s">
        <v>92</v>
      </c>
      <c r="B45" s="19"/>
      <c r="C45" s="19"/>
      <c r="D45" s="19"/>
      <c r="E45" s="19"/>
      <c r="F45" s="19"/>
      <c r="G45" s="20" t="s">
        <v>58</v>
      </c>
      <c r="H45" s="21" t="s">
        <v>91</v>
      </c>
      <c r="I45" s="21"/>
      <c r="J45" s="22">
        <v>1079687281.23</v>
      </c>
    </row>
    <row r="46" spans="1:10" s="6" customFormat="1" ht="57" customHeight="1">
      <c r="A46" s="19" t="s">
        <v>94</v>
      </c>
      <c r="B46" s="19"/>
      <c r="C46" s="19"/>
      <c r="D46" s="19"/>
      <c r="E46" s="19"/>
      <c r="F46" s="19"/>
      <c r="G46" s="20" t="s">
        <v>58</v>
      </c>
      <c r="H46" s="21" t="s">
        <v>93</v>
      </c>
      <c r="I46" s="21"/>
      <c r="J46" s="22">
        <v>324172.84999999998</v>
      </c>
    </row>
    <row r="47" spans="1:10" s="6" customFormat="1" ht="64.900000000000006" customHeight="1">
      <c r="A47" s="19" t="s">
        <v>96</v>
      </c>
      <c r="B47" s="19"/>
      <c r="C47" s="19"/>
      <c r="D47" s="19"/>
      <c r="E47" s="19"/>
      <c r="F47" s="19"/>
      <c r="G47" s="20" t="s">
        <v>58</v>
      </c>
      <c r="H47" s="21" t="s">
        <v>95</v>
      </c>
      <c r="I47" s="21"/>
      <c r="J47" s="22">
        <v>25333.06</v>
      </c>
    </row>
    <row r="48" spans="1:10" s="6" customFormat="1" ht="72.599999999999994" customHeight="1">
      <c r="A48" s="19" t="s">
        <v>98</v>
      </c>
      <c r="B48" s="19"/>
      <c r="C48" s="19"/>
      <c r="D48" s="19"/>
      <c r="E48" s="19"/>
      <c r="F48" s="19"/>
      <c r="G48" s="20" t="s">
        <v>58</v>
      </c>
      <c r="H48" s="21" t="s">
        <v>97</v>
      </c>
      <c r="I48" s="21"/>
      <c r="J48" s="22">
        <v>-1499.07</v>
      </c>
    </row>
    <row r="49" spans="1:10" s="6" customFormat="1" ht="84" customHeight="1">
      <c r="A49" s="19" t="s">
        <v>100</v>
      </c>
      <c r="B49" s="19"/>
      <c r="C49" s="19"/>
      <c r="D49" s="19"/>
      <c r="E49" s="19"/>
      <c r="F49" s="19"/>
      <c r="G49" s="20" t="s">
        <v>58</v>
      </c>
      <c r="H49" s="21" t="s">
        <v>99</v>
      </c>
      <c r="I49" s="21"/>
      <c r="J49" s="22">
        <v>245927498.16999999</v>
      </c>
    </row>
    <row r="50" spans="1:10" s="6" customFormat="1" ht="88.9" customHeight="1">
      <c r="A50" s="19" t="s">
        <v>102</v>
      </c>
      <c r="B50" s="19"/>
      <c r="C50" s="19"/>
      <c r="D50" s="19"/>
      <c r="E50" s="19"/>
      <c r="F50" s="19"/>
      <c r="G50" s="20" t="s">
        <v>58</v>
      </c>
      <c r="H50" s="21" t="s">
        <v>101</v>
      </c>
      <c r="I50" s="21"/>
      <c r="J50" s="22">
        <v>264286.46999999997</v>
      </c>
    </row>
    <row r="51" spans="1:10" s="6" customFormat="1" ht="91.15" customHeight="1">
      <c r="A51" s="19" t="s">
        <v>104</v>
      </c>
      <c r="B51" s="19"/>
      <c r="C51" s="19"/>
      <c r="D51" s="19"/>
      <c r="E51" s="19"/>
      <c r="F51" s="19"/>
      <c r="G51" s="20" t="s">
        <v>58</v>
      </c>
      <c r="H51" s="21" t="s">
        <v>103</v>
      </c>
      <c r="I51" s="21"/>
      <c r="J51" s="22">
        <v>3949.7</v>
      </c>
    </row>
    <row r="52" spans="1:10" s="6" customFormat="1" ht="66.599999999999994" customHeight="1">
      <c r="A52" s="19" t="s">
        <v>106</v>
      </c>
      <c r="B52" s="19"/>
      <c r="C52" s="19"/>
      <c r="D52" s="19"/>
      <c r="E52" s="19"/>
      <c r="F52" s="19"/>
      <c r="G52" s="20" t="s">
        <v>58</v>
      </c>
      <c r="H52" s="21" t="s">
        <v>105</v>
      </c>
      <c r="I52" s="21"/>
      <c r="J52" s="22">
        <v>18032.330000000002</v>
      </c>
    </row>
    <row r="53" spans="1:10" s="6" customFormat="1" ht="72.599999999999994" customHeight="1">
      <c r="A53" s="19" t="s">
        <v>108</v>
      </c>
      <c r="B53" s="19"/>
      <c r="C53" s="19"/>
      <c r="D53" s="19"/>
      <c r="E53" s="19"/>
      <c r="F53" s="19"/>
      <c r="G53" s="20" t="s">
        <v>58</v>
      </c>
      <c r="H53" s="21" t="s">
        <v>107</v>
      </c>
      <c r="I53" s="21"/>
      <c r="J53" s="22">
        <v>4940.8999999999996</v>
      </c>
    </row>
    <row r="54" spans="1:10" s="6" customFormat="1" ht="54.6" customHeight="1">
      <c r="A54" s="19" t="s">
        <v>110</v>
      </c>
      <c r="B54" s="19"/>
      <c r="C54" s="19"/>
      <c r="D54" s="19"/>
      <c r="E54" s="19"/>
      <c r="F54" s="19"/>
      <c r="G54" s="20" t="s">
        <v>58</v>
      </c>
      <c r="H54" s="21" t="s">
        <v>109</v>
      </c>
      <c r="I54" s="21"/>
      <c r="J54" s="22">
        <v>-803061.65</v>
      </c>
    </row>
    <row r="55" spans="1:10" s="6" customFormat="1" ht="62.45" customHeight="1">
      <c r="A55" s="19" t="s">
        <v>112</v>
      </c>
      <c r="B55" s="19"/>
      <c r="C55" s="19"/>
      <c r="D55" s="19"/>
      <c r="E55" s="19"/>
      <c r="F55" s="19"/>
      <c r="G55" s="20" t="s">
        <v>58</v>
      </c>
      <c r="H55" s="21" t="s">
        <v>111</v>
      </c>
      <c r="I55" s="21"/>
      <c r="J55" s="22">
        <v>211991.31</v>
      </c>
    </row>
    <row r="56" spans="1:10" s="6" customFormat="1" ht="66" customHeight="1">
      <c r="A56" s="19" t="s">
        <v>114</v>
      </c>
      <c r="B56" s="19"/>
      <c r="C56" s="19"/>
      <c r="D56" s="19"/>
      <c r="E56" s="19"/>
      <c r="F56" s="19"/>
      <c r="G56" s="20" t="s">
        <v>58</v>
      </c>
      <c r="H56" s="21" t="s">
        <v>113</v>
      </c>
      <c r="I56" s="21"/>
      <c r="J56" s="22">
        <v>9850.77</v>
      </c>
    </row>
    <row r="57" spans="1:10" s="6" customFormat="1" ht="72.599999999999994" customHeight="1">
      <c r="A57" s="19" t="s">
        <v>116</v>
      </c>
      <c r="B57" s="19"/>
      <c r="C57" s="19"/>
      <c r="D57" s="19"/>
      <c r="E57" s="19"/>
      <c r="F57" s="19"/>
      <c r="G57" s="20" t="s">
        <v>58</v>
      </c>
      <c r="H57" s="21" t="s">
        <v>115</v>
      </c>
      <c r="I57" s="21"/>
      <c r="J57" s="22">
        <v>-731.43</v>
      </c>
    </row>
    <row r="58" spans="1:10" s="6" customFormat="1" ht="49.9" customHeight="1">
      <c r="A58" s="19" t="s">
        <v>118</v>
      </c>
      <c r="B58" s="19"/>
      <c r="C58" s="19"/>
      <c r="D58" s="19"/>
      <c r="E58" s="19"/>
      <c r="F58" s="19"/>
      <c r="G58" s="20" t="s">
        <v>58</v>
      </c>
      <c r="H58" s="21" t="s">
        <v>117</v>
      </c>
      <c r="I58" s="21"/>
      <c r="J58" s="22">
        <v>-16235</v>
      </c>
    </row>
    <row r="59" spans="1:10" s="6" customFormat="1" ht="49.9" customHeight="1">
      <c r="A59" s="19" t="s">
        <v>120</v>
      </c>
      <c r="B59" s="19"/>
      <c r="C59" s="19"/>
      <c r="D59" s="19"/>
      <c r="E59" s="19"/>
      <c r="F59" s="19"/>
      <c r="G59" s="20" t="s">
        <v>58</v>
      </c>
      <c r="H59" s="21" t="s">
        <v>119</v>
      </c>
      <c r="I59" s="21"/>
      <c r="J59" s="22">
        <v>2024</v>
      </c>
    </row>
    <row r="60" spans="1:10" s="6" customFormat="1" ht="64.900000000000006" customHeight="1">
      <c r="A60" s="19" t="s">
        <v>122</v>
      </c>
      <c r="B60" s="19"/>
      <c r="C60" s="19"/>
      <c r="D60" s="19"/>
      <c r="E60" s="19"/>
      <c r="F60" s="19"/>
      <c r="G60" s="20" t="s">
        <v>58</v>
      </c>
      <c r="H60" s="21" t="s">
        <v>121</v>
      </c>
      <c r="I60" s="21"/>
      <c r="J60" s="22">
        <v>44298852.109999999</v>
      </c>
    </row>
    <row r="61" spans="1:10" s="6" customFormat="1" ht="68.45" customHeight="1">
      <c r="A61" s="19" t="s">
        <v>124</v>
      </c>
      <c r="B61" s="19"/>
      <c r="C61" s="19"/>
      <c r="D61" s="19"/>
      <c r="E61" s="19"/>
      <c r="F61" s="19"/>
      <c r="G61" s="20" t="s">
        <v>58</v>
      </c>
      <c r="H61" s="21" t="s">
        <v>123</v>
      </c>
      <c r="I61" s="21"/>
      <c r="J61" s="22">
        <v>3006806.95</v>
      </c>
    </row>
    <row r="62" spans="1:10" s="6" customFormat="1" ht="66" customHeight="1">
      <c r="A62" s="19" t="s">
        <v>126</v>
      </c>
      <c r="B62" s="19"/>
      <c r="C62" s="19"/>
      <c r="D62" s="19"/>
      <c r="E62" s="19"/>
      <c r="F62" s="19"/>
      <c r="G62" s="20" t="s">
        <v>58</v>
      </c>
      <c r="H62" s="21" t="s">
        <v>125</v>
      </c>
      <c r="I62" s="21"/>
      <c r="J62" s="22">
        <v>539852042.88</v>
      </c>
    </row>
    <row r="63" spans="1:10" s="6" customFormat="1" ht="66.599999999999994" customHeight="1">
      <c r="A63" s="19" t="s">
        <v>128</v>
      </c>
      <c r="B63" s="19"/>
      <c r="C63" s="19"/>
      <c r="D63" s="19"/>
      <c r="E63" s="19"/>
      <c r="F63" s="19"/>
      <c r="G63" s="20" t="s">
        <v>58</v>
      </c>
      <c r="H63" s="21" t="s">
        <v>127</v>
      </c>
      <c r="I63" s="21"/>
      <c r="J63" s="22">
        <v>791787946.02999997</v>
      </c>
    </row>
    <row r="64" spans="1:10" s="6" customFormat="1" ht="63" customHeight="1">
      <c r="A64" s="19" t="s">
        <v>130</v>
      </c>
      <c r="B64" s="19"/>
      <c r="C64" s="19"/>
      <c r="D64" s="19"/>
      <c r="E64" s="19"/>
      <c r="F64" s="19"/>
      <c r="G64" s="20" t="s">
        <v>58</v>
      </c>
      <c r="H64" s="21" t="s">
        <v>129</v>
      </c>
      <c r="I64" s="21"/>
      <c r="J64" s="22">
        <v>149019.07999999999</v>
      </c>
    </row>
    <row r="65" spans="1:10" s="6" customFormat="1" ht="70.900000000000006" customHeight="1">
      <c r="A65" s="19" t="s">
        <v>132</v>
      </c>
      <c r="B65" s="19"/>
      <c r="C65" s="19"/>
      <c r="D65" s="19"/>
      <c r="E65" s="19"/>
      <c r="F65" s="19"/>
      <c r="G65" s="20" t="s">
        <v>58</v>
      </c>
      <c r="H65" s="21" t="s">
        <v>131</v>
      </c>
      <c r="I65" s="21"/>
      <c r="J65" s="22">
        <v>776593945.46000004</v>
      </c>
    </row>
    <row r="66" spans="1:10" s="6" customFormat="1" ht="73.900000000000006" customHeight="1">
      <c r="A66" s="19" t="s">
        <v>134</v>
      </c>
      <c r="B66" s="19"/>
      <c r="C66" s="19"/>
      <c r="D66" s="19"/>
      <c r="E66" s="19"/>
      <c r="F66" s="19"/>
      <c r="G66" s="20" t="s">
        <v>58</v>
      </c>
      <c r="H66" s="21" t="s">
        <v>133</v>
      </c>
      <c r="I66" s="21"/>
      <c r="J66" s="22">
        <v>38316.01</v>
      </c>
    </row>
    <row r="67" spans="1:10" s="6" customFormat="1" ht="58.9" customHeight="1">
      <c r="A67" s="19" t="s">
        <v>136</v>
      </c>
      <c r="B67" s="19"/>
      <c r="C67" s="19"/>
      <c r="D67" s="19"/>
      <c r="E67" s="19"/>
      <c r="F67" s="19"/>
      <c r="G67" s="20" t="s">
        <v>58</v>
      </c>
      <c r="H67" s="21" t="s">
        <v>135</v>
      </c>
      <c r="I67" s="21"/>
      <c r="J67" s="22">
        <v>60154717.369999997</v>
      </c>
    </row>
    <row r="68" spans="1:10" s="6" customFormat="1" ht="67.150000000000006" customHeight="1">
      <c r="A68" s="19" t="s">
        <v>138</v>
      </c>
      <c r="B68" s="19"/>
      <c r="C68" s="19"/>
      <c r="D68" s="19"/>
      <c r="E68" s="19"/>
      <c r="F68" s="19"/>
      <c r="G68" s="20" t="s">
        <v>58</v>
      </c>
      <c r="H68" s="21" t="s">
        <v>137</v>
      </c>
      <c r="I68" s="21"/>
      <c r="J68" s="22">
        <v>-20200.39</v>
      </c>
    </row>
    <row r="69" spans="1:10" s="6" customFormat="1" ht="64.150000000000006" customHeight="1">
      <c r="A69" s="19" t="s">
        <v>140</v>
      </c>
      <c r="B69" s="19"/>
      <c r="C69" s="19"/>
      <c r="D69" s="19"/>
      <c r="E69" s="19"/>
      <c r="F69" s="19"/>
      <c r="G69" s="20" t="s">
        <v>58</v>
      </c>
      <c r="H69" s="21" t="s">
        <v>139</v>
      </c>
      <c r="I69" s="21"/>
      <c r="J69" s="22">
        <v>25195.26</v>
      </c>
    </row>
    <row r="70" spans="1:10" s="6" customFormat="1" ht="72" customHeight="1">
      <c r="A70" s="19" t="s">
        <v>142</v>
      </c>
      <c r="B70" s="19"/>
      <c r="C70" s="19"/>
      <c r="D70" s="19"/>
      <c r="E70" s="19"/>
      <c r="F70" s="19"/>
      <c r="G70" s="20" t="s">
        <v>58</v>
      </c>
      <c r="H70" s="21" t="s">
        <v>141</v>
      </c>
      <c r="I70" s="21"/>
      <c r="J70" s="22">
        <v>196853.48</v>
      </c>
    </row>
    <row r="71" spans="1:10" s="6" customFormat="1" ht="64.900000000000006" customHeight="1">
      <c r="A71" s="19" t="s">
        <v>144</v>
      </c>
      <c r="B71" s="19"/>
      <c r="C71" s="19"/>
      <c r="D71" s="19"/>
      <c r="E71" s="19"/>
      <c r="F71" s="19"/>
      <c r="G71" s="20" t="s">
        <v>58</v>
      </c>
      <c r="H71" s="21" t="s">
        <v>143</v>
      </c>
      <c r="I71" s="21"/>
      <c r="J71" s="22">
        <v>-11536.09</v>
      </c>
    </row>
    <row r="72" spans="1:10" s="6" customFormat="1" ht="66" customHeight="1">
      <c r="A72" s="19" t="s">
        <v>146</v>
      </c>
      <c r="B72" s="19"/>
      <c r="C72" s="19"/>
      <c r="D72" s="19"/>
      <c r="E72" s="19"/>
      <c r="F72" s="19"/>
      <c r="G72" s="20" t="s">
        <v>58</v>
      </c>
      <c r="H72" s="21" t="s">
        <v>145</v>
      </c>
      <c r="I72" s="21"/>
      <c r="J72" s="22">
        <v>-539.46</v>
      </c>
    </row>
    <row r="73" spans="1:10" s="6" customFormat="1" ht="59.45" customHeight="1">
      <c r="A73" s="19" t="s">
        <v>148</v>
      </c>
      <c r="B73" s="19"/>
      <c r="C73" s="19"/>
      <c r="D73" s="19"/>
      <c r="E73" s="19"/>
      <c r="F73" s="19"/>
      <c r="G73" s="20" t="s">
        <v>58</v>
      </c>
      <c r="H73" s="21" t="s">
        <v>147</v>
      </c>
      <c r="I73" s="21"/>
      <c r="J73" s="22">
        <v>1300.69</v>
      </c>
    </row>
    <row r="74" spans="1:10" s="6" customFormat="1" ht="49.9" customHeight="1">
      <c r="A74" s="19" t="s">
        <v>150</v>
      </c>
      <c r="B74" s="19"/>
      <c r="C74" s="19"/>
      <c r="D74" s="19"/>
      <c r="E74" s="19"/>
      <c r="F74" s="19"/>
      <c r="G74" s="20" t="s">
        <v>58</v>
      </c>
      <c r="H74" s="21" t="s">
        <v>149</v>
      </c>
      <c r="I74" s="21"/>
      <c r="J74" s="22">
        <v>-1300</v>
      </c>
    </row>
    <row r="75" spans="1:10" s="6" customFormat="1" ht="82.9" customHeight="1">
      <c r="A75" s="19" t="s">
        <v>152</v>
      </c>
      <c r="B75" s="19"/>
      <c r="C75" s="19"/>
      <c r="D75" s="19"/>
      <c r="E75" s="19"/>
      <c r="F75" s="19"/>
      <c r="G75" s="20" t="s">
        <v>58</v>
      </c>
      <c r="H75" s="21" t="s">
        <v>151</v>
      </c>
      <c r="I75" s="21"/>
      <c r="J75" s="22">
        <v>-14423.15</v>
      </c>
    </row>
    <row r="76" spans="1:10" s="6" customFormat="1" ht="121.15" customHeight="1">
      <c r="A76" s="19" t="s">
        <v>52</v>
      </c>
      <c r="B76" s="19"/>
      <c r="C76" s="19"/>
      <c r="D76" s="19"/>
      <c r="E76" s="19"/>
      <c r="F76" s="19"/>
      <c r="G76" s="20" t="s">
        <v>58</v>
      </c>
      <c r="H76" s="21" t="s">
        <v>51</v>
      </c>
      <c r="I76" s="21"/>
      <c r="J76" s="22">
        <v>3000</v>
      </c>
    </row>
    <row r="77" spans="1:10" s="6" customFormat="1" ht="96" customHeight="1">
      <c r="A77" s="19" t="s">
        <v>154</v>
      </c>
      <c r="B77" s="19"/>
      <c r="C77" s="19"/>
      <c r="D77" s="19"/>
      <c r="E77" s="19"/>
      <c r="F77" s="19"/>
      <c r="G77" s="20" t="s">
        <v>58</v>
      </c>
      <c r="H77" s="21" t="s">
        <v>153</v>
      </c>
      <c r="I77" s="21"/>
      <c r="J77" s="22">
        <v>48977512.899999999</v>
      </c>
    </row>
    <row r="78" spans="1:10" s="6" customFormat="1" ht="33.6" customHeight="1">
      <c r="A78" s="23" t="s">
        <v>399</v>
      </c>
      <c r="B78" s="23"/>
      <c r="C78" s="23"/>
      <c r="D78" s="23"/>
      <c r="E78" s="23"/>
      <c r="F78" s="23"/>
      <c r="G78" s="24"/>
      <c r="H78" s="24"/>
      <c r="I78" s="24"/>
      <c r="J78" s="25">
        <v>4016000</v>
      </c>
    </row>
    <row r="79" spans="1:10" s="6" customFormat="1" ht="57" customHeight="1">
      <c r="A79" s="19" t="s">
        <v>157</v>
      </c>
      <c r="B79" s="19"/>
      <c r="C79" s="19"/>
      <c r="D79" s="19"/>
      <c r="E79" s="19"/>
      <c r="F79" s="19"/>
      <c r="G79" s="20" t="s">
        <v>155</v>
      </c>
      <c r="H79" s="21" t="s">
        <v>156</v>
      </c>
      <c r="I79" s="21"/>
      <c r="J79" s="22">
        <v>4016000</v>
      </c>
    </row>
    <row r="80" spans="1:10" s="6" customFormat="1" ht="24.6" customHeight="1">
      <c r="A80" s="23" t="s">
        <v>400</v>
      </c>
      <c r="B80" s="23"/>
      <c r="C80" s="23"/>
      <c r="D80" s="23"/>
      <c r="E80" s="23"/>
      <c r="F80" s="23"/>
      <c r="G80" s="24"/>
      <c r="H80" s="24"/>
      <c r="I80" s="24"/>
      <c r="J80" s="25">
        <v>85100</v>
      </c>
    </row>
    <row r="81" spans="1:10" s="6" customFormat="1" ht="109.9" customHeight="1">
      <c r="A81" s="19" t="s">
        <v>160</v>
      </c>
      <c r="B81" s="19"/>
      <c r="C81" s="19"/>
      <c r="D81" s="19"/>
      <c r="E81" s="19"/>
      <c r="F81" s="19"/>
      <c r="G81" s="20" t="s">
        <v>158</v>
      </c>
      <c r="H81" s="21" t="s">
        <v>159</v>
      </c>
      <c r="I81" s="21"/>
      <c r="J81" s="22">
        <v>4550</v>
      </c>
    </row>
    <row r="82" spans="1:10" s="6" customFormat="1" ht="93" customHeight="1">
      <c r="A82" s="19" t="s">
        <v>162</v>
      </c>
      <c r="B82" s="19"/>
      <c r="C82" s="19"/>
      <c r="D82" s="19"/>
      <c r="E82" s="19"/>
      <c r="F82" s="19"/>
      <c r="G82" s="20" t="s">
        <v>158</v>
      </c>
      <c r="H82" s="21" t="s">
        <v>161</v>
      </c>
      <c r="I82" s="21"/>
      <c r="J82" s="22">
        <v>55050</v>
      </c>
    </row>
    <row r="83" spans="1:10" s="6" customFormat="1" ht="70.900000000000006" customHeight="1">
      <c r="A83" s="19" t="s">
        <v>166</v>
      </c>
      <c r="B83" s="19"/>
      <c r="C83" s="19"/>
      <c r="D83" s="19"/>
      <c r="E83" s="19"/>
      <c r="F83" s="19"/>
      <c r="G83" s="20" t="s">
        <v>158</v>
      </c>
      <c r="H83" s="21" t="s">
        <v>165</v>
      </c>
      <c r="I83" s="21"/>
      <c r="J83" s="22">
        <v>3750</v>
      </c>
    </row>
    <row r="84" spans="1:10" s="6" customFormat="1" ht="103.15" customHeight="1">
      <c r="A84" s="19" t="s">
        <v>168</v>
      </c>
      <c r="B84" s="19"/>
      <c r="C84" s="19"/>
      <c r="D84" s="19"/>
      <c r="E84" s="19"/>
      <c r="F84" s="19"/>
      <c r="G84" s="20" t="s">
        <v>158</v>
      </c>
      <c r="H84" s="21" t="s">
        <v>167</v>
      </c>
      <c r="I84" s="21"/>
      <c r="J84" s="22">
        <v>750</v>
      </c>
    </row>
    <row r="85" spans="1:10" s="6" customFormat="1" ht="96.6" customHeight="1">
      <c r="A85" s="19" t="s">
        <v>170</v>
      </c>
      <c r="B85" s="19"/>
      <c r="C85" s="19"/>
      <c r="D85" s="19"/>
      <c r="E85" s="19"/>
      <c r="F85" s="19"/>
      <c r="G85" s="20" t="s">
        <v>158</v>
      </c>
      <c r="H85" s="21" t="s">
        <v>169</v>
      </c>
      <c r="I85" s="21"/>
      <c r="J85" s="22">
        <v>21000</v>
      </c>
    </row>
    <row r="86" spans="1:10" s="6" customFormat="1" ht="25.15" customHeight="1">
      <c r="A86" s="23" t="s">
        <v>401</v>
      </c>
      <c r="B86" s="23"/>
      <c r="C86" s="23"/>
      <c r="D86" s="23"/>
      <c r="E86" s="23"/>
      <c r="F86" s="23"/>
      <c r="G86" s="24"/>
      <c r="H86" s="24"/>
      <c r="I86" s="24"/>
      <c r="J86" s="25">
        <v>2056646.02</v>
      </c>
    </row>
    <row r="87" spans="1:10" s="6" customFormat="1" ht="117.6" customHeight="1">
      <c r="A87" s="19" t="s">
        <v>173</v>
      </c>
      <c r="B87" s="19"/>
      <c r="C87" s="19"/>
      <c r="D87" s="19"/>
      <c r="E87" s="19"/>
      <c r="F87" s="19"/>
      <c r="G87" s="20" t="s">
        <v>171</v>
      </c>
      <c r="H87" s="21" t="s">
        <v>172</v>
      </c>
      <c r="I87" s="21"/>
      <c r="J87" s="22">
        <v>6004.79</v>
      </c>
    </row>
    <row r="88" spans="1:10" s="6" customFormat="1" ht="104.45" customHeight="1">
      <c r="A88" s="19" t="s">
        <v>175</v>
      </c>
      <c r="B88" s="19"/>
      <c r="C88" s="19"/>
      <c r="D88" s="19"/>
      <c r="E88" s="19"/>
      <c r="F88" s="19"/>
      <c r="G88" s="20" t="s">
        <v>171</v>
      </c>
      <c r="H88" s="21" t="s">
        <v>174</v>
      </c>
      <c r="I88" s="21"/>
      <c r="J88" s="22">
        <v>27550</v>
      </c>
    </row>
    <row r="89" spans="1:10" s="6" customFormat="1" ht="97.9" customHeight="1">
      <c r="A89" s="19" t="s">
        <v>162</v>
      </c>
      <c r="B89" s="19"/>
      <c r="C89" s="19"/>
      <c r="D89" s="19"/>
      <c r="E89" s="19"/>
      <c r="F89" s="19"/>
      <c r="G89" s="20" t="s">
        <v>171</v>
      </c>
      <c r="H89" s="21" t="s">
        <v>161</v>
      </c>
      <c r="I89" s="21"/>
      <c r="J89" s="22">
        <v>4034.38</v>
      </c>
    </row>
    <row r="90" spans="1:10" s="6" customFormat="1" ht="90" customHeight="1">
      <c r="A90" s="19" t="s">
        <v>177</v>
      </c>
      <c r="B90" s="19"/>
      <c r="C90" s="19"/>
      <c r="D90" s="19"/>
      <c r="E90" s="19"/>
      <c r="F90" s="19"/>
      <c r="G90" s="20" t="s">
        <v>171</v>
      </c>
      <c r="H90" s="21" t="s">
        <v>176</v>
      </c>
      <c r="I90" s="21"/>
      <c r="J90" s="22">
        <v>6090.33</v>
      </c>
    </row>
    <row r="91" spans="1:10" s="6" customFormat="1" ht="101.45" customHeight="1">
      <c r="A91" s="19" t="s">
        <v>179</v>
      </c>
      <c r="B91" s="19"/>
      <c r="C91" s="19"/>
      <c r="D91" s="19"/>
      <c r="E91" s="19"/>
      <c r="F91" s="19"/>
      <c r="G91" s="20" t="s">
        <v>171</v>
      </c>
      <c r="H91" s="21" t="s">
        <v>178</v>
      </c>
      <c r="I91" s="21"/>
      <c r="J91" s="22">
        <v>863.64</v>
      </c>
    </row>
    <row r="92" spans="1:10" s="6" customFormat="1" ht="111.6" customHeight="1">
      <c r="A92" s="19" t="s">
        <v>181</v>
      </c>
      <c r="B92" s="19"/>
      <c r="C92" s="19"/>
      <c r="D92" s="19"/>
      <c r="E92" s="19"/>
      <c r="F92" s="19"/>
      <c r="G92" s="20" t="s">
        <v>171</v>
      </c>
      <c r="H92" s="21" t="s">
        <v>180</v>
      </c>
      <c r="I92" s="21"/>
      <c r="J92" s="22">
        <v>3257.72</v>
      </c>
    </row>
    <row r="93" spans="1:10" s="6" customFormat="1" ht="148.15" customHeight="1">
      <c r="A93" s="19" t="s">
        <v>183</v>
      </c>
      <c r="B93" s="19"/>
      <c r="C93" s="19"/>
      <c r="D93" s="19"/>
      <c r="E93" s="19"/>
      <c r="F93" s="19"/>
      <c r="G93" s="20" t="s">
        <v>171</v>
      </c>
      <c r="H93" s="21" t="s">
        <v>182</v>
      </c>
      <c r="I93" s="21"/>
      <c r="J93" s="22">
        <v>9500</v>
      </c>
    </row>
    <row r="94" spans="1:10" s="6" customFormat="1" ht="84.6" customHeight="1">
      <c r="A94" s="19" t="s">
        <v>185</v>
      </c>
      <c r="B94" s="19"/>
      <c r="C94" s="19"/>
      <c r="D94" s="19"/>
      <c r="E94" s="19"/>
      <c r="F94" s="19"/>
      <c r="G94" s="20" t="s">
        <v>171</v>
      </c>
      <c r="H94" s="21" t="s">
        <v>184</v>
      </c>
      <c r="I94" s="21"/>
      <c r="J94" s="22">
        <v>500</v>
      </c>
    </row>
    <row r="95" spans="1:10" s="6" customFormat="1" ht="67.900000000000006" customHeight="1">
      <c r="A95" s="19" t="s">
        <v>164</v>
      </c>
      <c r="B95" s="19"/>
      <c r="C95" s="19"/>
      <c r="D95" s="19"/>
      <c r="E95" s="19"/>
      <c r="F95" s="19"/>
      <c r="G95" s="20" t="s">
        <v>171</v>
      </c>
      <c r="H95" s="21" t="s">
        <v>163</v>
      </c>
      <c r="I95" s="21"/>
      <c r="J95" s="22">
        <v>500</v>
      </c>
    </row>
    <row r="96" spans="1:10" s="6" customFormat="1" ht="73.900000000000006" customHeight="1">
      <c r="A96" s="19" t="s">
        <v>166</v>
      </c>
      <c r="B96" s="19"/>
      <c r="C96" s="19"/>
      <c r="D96" s="19"/>
      <c r="E96" s="19"/>
      <c r="F96" s="19"/>
      <c r="G96" s="20" t="s">
        <v>171</v>
      </c>
      <c r="H96" s="21" t="s">
        <v>165</v>
      </c>
      <c r="I96" s="21"/>
      <c r="J96" s="22">
        <v>1250</v>
      </c>
    </row>
    <row r="97" spans="1:10" s="6" customFormat="1" ht="76.150000000000006" customHeight="1">
      <c r="A97" s="19" t="s">
        <v>187</v>
      </c>
      <c r="B97" s="19"/>
      <c r="C97" s="19"/>
      <c r="D97" s="19"/>
      <c r="E97" s="19"/>
      <c r="F97" s="19"/>
      <c r="G97" s="20" t="s">
        <v>171</v>
      </c>
      <c r="H97" s="21" t="s">
        <v>186</v>
      </c>
      <c r="I97" s="21"/>
      <c r="J97" s="22">
        <v>30000</v>
      </c>
    </row>
    <row r="98" spans="1:10" s="6" customFormat="1" ht="111.6" customHeight="1">
      <c r="A98" s="19" t="s">
        <v>189</v>
      </c>
      <c r="B98" s="19"/>
      <c r="C98" s="19"/>
      <c r="D98" s="19"/>
      <c r="E98" s="19"/>
      <c r="F98" s="19"/>
      <c r="G98" s="20" t="s">
        <v>171</v>
      </c>
      <c r="H98" s="21" t="s">
        <v>188</v>
      </c>
      <c r="I98" s="21"/>
      <c r="J98" s="22">
        <v>12601.41</v>
      </c>
    </row>
    <row r="99" spans="1:10" s="6" customFormat="1" ht="84" customHeight="1">
      <c r="A99" s="19" t="s">
        <v>191</v>
      </c>
      <c r="B99" s="19"/>
      <c r="C99" s="19"/>
      <c r="D99" s="19"/>
      <c r="E99" s="19"/>
      <c r="F99" s="19"/>
      <c r="G99" s="20" t="s">
        <v>171</v>
      </c>
      <c r="H99" s="21" t="s">
        <v>190</v>
      </c>
      <c r="I99" s="21"/>
      <c r="J99" s="22">
        <v>140244.35999999999</v>
      </c>
    </row>
    <row r="100" spans="1:10" s="6" customFormat="1" ht="129" customHeight="1">
      <c r="A100" s="19" t="s">
        <v>193</v>
      </c>
      <c r="B100" s="19"/>
      <c r="C100" s="19"/>
      <c r="D100" s="19"/>
      <c r="E100" s="19"/>
      <c r="F100" s="19"/>
      <c r="G100" s="20" t="s">
        <v>171</v>
      </c>
      <c r="H100" s="21" t="s">
        <v>192</v>
      </c>
      <c r="I100" s="21"/>
      <c r="J100" s="22">
        <v>2100</v>
      </c>
    </row>
    <row r="101" spans="1:10" s="6" customFormat="1" ht="109.9" customHeight="1">
      <c r="A101" s="19" t="s">
        <v>195</v>
      </c>
      <c r="B101" s="19"/>
      <c r="C101" s="19"/>
      <c r="D101" s="19"/>
      <c r="E101" s="19"/>
      <c r="F101" s="19"/>
      <c r="G101" s="20" t="s">
        <v>171</v>
      </c>
      <c r="H101" s="21" t="s">
        <v>194</v>
      </c>
      <c r="I101" s="21"/>
      <c r="J101" s="22">
        <v>10491.67</v>
      </c>
    </row>
    <row r="102" spans="1:10" s="6" customFormat="1" ht="88.15" customHeight="1">
      <c r="A102" s="19" t="s">
        <v>197</v>
      </c>
      <c r="B102" s="19"/>
      <c r="C102" s="19"/>
      <c r="D102" s="19"/>
      <c r="E102" s="19"/>
      <c r="F102" s="19"/>
      <c r="G102" s="20" t="s">
        <v>171</v>
      </c>
      <c r="H102" s="21" t="s">
        <v>196</v>
      </c>
      <c r="I102" s="21"/>
      <c r="J102" s="22">
        <v>800</v>
      </c>
    </row>
    <row r="103" spans="1:10" s="6" customFormat="1" ht="159.6" customHeight="1">
      <c r="A103" s="19" t="s">
        <v>199</v>
      </c>
      <c r="B103" s="19"/>
      <c r="C103" s="19"/>
      <c r="D103" s="19"/>
      <c r="E103" s="19"/>
      <c r="F103" s="19"/>
      <c r="G103" s="20" t="s">
        <v>171</v>
      </c>
      <c r="H103" s="21" t="s">
        <v>198</v>
      </c>
      <c r="I103" s="21"/>
      <c r="J103" s="22">
        <v>21341.02</v>
      </c>
    </row>
    <row r="104" spans="1:10" s="6" customFormat="1" ht="86.45" customHeight="1">
      <c r="A104" s="19" t="s">
        <v>201</v>
      </c>
      <c r="B104" s="19"/>
      <c r="C104" s="19"/>
      <c r="D104" s="19"/>
      <c r="E104" s="19"/>
      <c r="F104" s="19"/>
      <c r="G104" s="20" t="s">
        <v>171</v>
      </c>
      <c r="H104" s="21" t="s">
        <v>200</v>
      </c>
      <c r="I104" s="21"/>
      <c r="J104" s="22">
        <v>1650</v>
      </c>
    </row>
    <row r="105" spans="1:10" s="6" customFormat="1" ht="104.45" customHeight="1">
      <c r="A105" s="19" t="s">
        <v>203</v>
      </c>
      <c r="B105" s="19"/>
      <c r="C105" s="19"/>
      <c r="D105" s="19"/>
      <c r="E105" s="19"/>
      <c r="F105" s="19"/>
      <c r="G105" s="20" t="s">
        <v>171</v>
      </c>
      <c r="H105" s="21" t="s">
        <v>202</v>
      </c>
      <c r="I105" s="21"/>
      <c r="J105" s="22">
        <v>25000</v>
      </c>
    </row>
    <row r="106" spans="1:10" s="6" customFormat="1" ht="122.45" customHeight="1">
      <c r="A106" s="19" t="s">
        <v>205</v>
      </c>
      <c r="B106" s="19"/>
      <c r="C106" s="19"/>
      <c r="D106" s="19"/>
      <c r="E106" s="19"/>
      <c r="F106" s="19"/>
      <c r="G106" s="20" t="s">
        <v>171</v>
      </c>
      <c r="H106" s="21" t="s">
        <v>204</v>
      </c>
      <c r="I106" s="21"/>
      <c r="J106" s="22">
        <v>271150</v>
      </c>
    </row>
    <row r="107" spans="1:10" s="6" customFormat="1" ht="71.45" customHeight="1">
      <c r="A107" s="19" t="s">
        <v>207</v>
      </c>
      <c r="B107" s="19"/>
      <c r="C107" s="19"/>
      <c r="D107" s="19"/>
      <c r="E107" s="19"/>
      <c r="F107" s="19"/>
      <c r="G107" s="20" t="s">
        <v>171</v>
      </c>
      <c r="H107" s="21" t="s">
        <v>206</v>
      </c>
      <c r="I107" s="21"/>
      <c r="J107" s="22">
        <v>5987.33</v>
      </c>
    </row>
    <row r="108" spans="1:10" s="6" customFormat="1" ht="210" customHeight="1">
      <c r="A108" s="19" t="s">
        <v>209</v>
      </c>
      <c r="B108" s="19"/>
      <c r="C108" s="19"/>
      <c r="D108" s="19"/>
      <c r="E108" s="19"/>
      <c r="F108" s="19"/>
      <c r="G108" s="20" t="s">
        <v>171</v>
      </c>
      <c r="H108" s="21" t="s">
        <v>208</v>
      </c>
      <c r="I108" s="21"/>
      <c r="J108" s="22">
        <v>6000</v>
      </c>
    </row>
    <row r="109" spans="1:10" s="6" customFormat="1" ht="105.6" customHeight="1">
      <c r="A109" s="19" t="s">
        <v>211</v>
      </c>
      <c r="B109" s="19"/>
      <c r="C109" s="19"/>
      <c r="D109" s="19"/>
      <c r="E109" s="19"/>
      <c r="F109" s="19"/>
      <c r="G109" s="20" t="s">
        <v>171</v>
      </c>
      <c r="H109" s="21" t="s">
        <v>210</v>
      </c>
      <c r="I109" s="21"/>
      <c r="J109" s="22">
        <v>7500</v>
      </c>
    </row>
    <row r="110" spans="1:10" s="6" customFormat="1" ht="97.9" customHeight="1">
      <c r="A110" s="19" t="s">
        <v>170</v>
      </c>
      <c r="B110" s="19"/>
      <c r="C110" s="19"/>
      <c r="D110" s="19"/>
      <c r="E110" s="19"/>
      <c r="F110" s="19"/>
      <c r="G110" s="20" t="s">
        <v>171</v>
      </c>
      <c r="H110" s="21" t="s">
        <v>169</v>
      </c>
      <c r="I110" s="21"/>
      <c r="J110" s="22">
        <v>1462320.31</v>
      </c>
    </row>
    <row r="111" spans="1:10" s="6" customFormat="1" ht="24.6" customHeight="1">
      <c r="A111" s="26" t="s">
        <v>402</v>
      </c>
      <c r="B111" s="26"/>
      <c r="C111" s="26"/>
      <c r="D111" s="27"/>
      <c r="E111" s="27"/>
      <c r="F111" s="27"/>
      <c r="G111" s="27"/>
      <c r="H111" s="27"/>
      <c r="I111" s="27"/>
      <c r="J111" s="25">
        <v>499477.14</v>
      </c>
    </row>
    <row r="112" spans="1:10" s="6" customFormat="1" ht="111.6" customHeight="1">
      <c r="A112" s="19" t="s">
        <v>52</v>
      </c>
      <c r="B112" s="19"/>
      <c r="C112" s="19"/>
      <c r="D112" s="19"/>
      <c r="E112" s="19"/>
      <c r="F112" s="19"/>
      <c r="G112" s="20" t="s">
        <v>212</v>
      </c>
      <c r="H112" s="21" t="s">
        <v>51</v>
      </c>
      <c r="I112" s="21"/>
      <c r="J112" s="22">
        <v>97673.66</v>
      </c>
    </row>
    <row r="113" spans="1:10" s="6" customFormat="1" ht="132" customHeight="1">
      <c r="A113" s="19" t="s">
        <v>24</v>
      </c>
      <c r="B113" s="19"/>
      <c r="C113" s="19"/>
      <c r="D113" s="19"/>
      <c r="E113" s="19"/>
      <c r="F113" s="19"/>
      <c r="G113" s="20" t="s">
        <v>212</v>
      </c>
      <c r="H113" s="21" t="s">
        <v>23</v>
      </c>
      <c r="I113" s="21"/>
      <c r="J113" s="22">
        <v>401803.21</v>
      </c>
    </row>
    <row r="114" spans="1:10" s="6" customFormat="1" ht="25.15" customHeight="1">
      <c r="A114" s="23" t="s">
        <v>411</v>
      </c>
      <c r="B114" s="28"/>
      <c r="C114" s="28"/>
      <c r="D114" s="28"/>
      <c r="E114" s="28"/>
      <c r="F114" s="28"/>
      <c r="G114" s="28"/>
      <c r="H114" s="28"/>
      <c r="I114" s="28"/>
      <c r="J114" s="25">
        <v>2172811613.1599998</v>
      </c>
    </row>
    <row r="115" spans="1:10" s="6" customFormat="1" ht="23.25" customHeight="1">
      <c r="A115" s="19" t="s">
        <v>215</v>
      </c>
      <c r="B115" s="19"/>
      <c r="C115" s="19"/>
      <c r="D115" s="19"/>
      <c r="E115" s="19"/>
      <c r="F115" s="19"/>
      <c r="G115" s="20" t="s">
        <v>213</v>
      </c>
      <c r="H115" s="21" t="s">
        <v>214</v>
      </c>
      <c r="I115" s="21"/>
      <c r="J115" s="22">
        <v>600000</v>
      </c>
    </row>
    <row r="116" spans="1:10" s="6" customFormat="1" ht="34.5" customHeight="1">
      <c r="A116" s="19" t="s">
        <v>217</v>
      </c>
      <c r="B116" s="19"/>
      <c r="C116" s="19"/>
      <c r="D116" s="19"/>
      <c r="E116" s="19"/>
      <c r="F116" s="19"/>
      <c r="G116" s="20" t="s">
        <v>213</v>
      </c>
      <c r="H116" s="21" t="s">
        <v>216</v>
      </c>
      <c r="I116" s="21"/>
      <c r="J116" s="22">
        <v>25044022</v>
      </c>
    </row>
    <row r="117" spans="1:10" s="6" customFormat="1" ht="45.75" customHeight="1">
      <c r="A117" s="19" t="s">
        <v>219</v>
      </c>
      <c r="B117" s="19"/>
      <c r="C117" s="19"/>
      <c r="D117" s="19"/>
      <c r="E117" s="19"/>
      <c r="F117" s="19"/>
      <c r="G117" s="20" t="s">
        <v>213</v>
      </c>
      <c r="H117" s="21" t="s">
        <v>218</v>
      </c>
      <c r="I117" s="21"/>
      <c r="J117" s="22">
        <v>3921604.67</v>
      </c>
    </row>
    <row r="118" spans="1:10" s="6" customFormat="1" ht="23.25" customHeight="1">
      <c r="A118" s="19" t="s">
        <v>221</v>
      </c>
      <c r="B118" s="19"/>
      <c r="C118" s="19"/>
      <c r="D118" s="19"/>
      <c r="E118" s="19"/>
      <c r="F118" s="19"/>
      <c r="G118" s="20" t="s">
        <v>213</v>
      </c>
      <c r="H118" s="21" t="s">
        <v>220</v>
      </c>
      <c r="I118" s="21"/>
      <c r="J118" s="22">
        <v>24508576.5</v>
      </c>
    </row>
    <row r="119" spans="1:10" s="6" customFormat="1" ht="34.5" customHeight="1">
      <c r="A119" s="19" t="s">
        <v>223</v>
      </c>
      <c r="B119" s="19"/>
      <c r="C119" s="19"/>
      <c r="D119" s="19"/>
      <c r="E119" s="19"/>
      <c r="F119" s="19"/>
      <c r="G119" s="20" t="s">
        <v>213</v>
      </c>
      <c r="H119" s="21" t="s">
        <v>222</v>
      </c>
      <c r="I119" s="21"/>
      <c r="J119" s="22">
        <v>462435.01</v>
      </c>
    </row>
    <row r="120" spans="1:10" s="6" customFormat="1" ht="88.15" customHeight="1">
      <c r="A120" s="19" t="s">
        <v>225</v>
      </c>
      <c r="B120" s="19"/>
      <c r="C120" s="19"/>
      <c r="D120" s="19"/>
      <c r="E120" s="19"/>
      <c r="F120" s="19"/>
      <c r="G120" s="20" t="s">
        <v>213</v>
      </c>
      <c r="H120" s="21" t="s">
        <v>224</v>
      </c>
      <c r="I120" s="21"/>
      <c r="J120" s="22">
        <v>25573278.260000002</v>
      </c>
    </row>
    <row r="121" spans="1:10" s="6" customFormat="1" ht="64.900000000000006" customHeight="1">
      <c r="A121" s="19" t="s">
        <v>227</v>
      </c>
      <c r="B121" s="19"/>
      <c r="C121" s="19"/>
      <c r="D121" s="19"/>
      <c r="E121" s="19"/>
      <c r="F121" s="19"/>
      <c r="G121" s="20" t="s">
        <v>213</v>
      </c>
      <c r="H121" s="21" t="s">
        <v>226</v>
      </c>
      <c r="I121" s="21"/>
      <c r="J121" s="22">
        <v>631657.66</v>
      </c>
    </row>
    <row r="122" spans="1:10" s="6" customFormat="1" ht="90" customHeight="1">
      <c r="A122" s="19" t="s">
        <v>229</v>
      </c>
      <c r="B122" s="19"/>
      <c r="C122" s="19"/>
      <c r="D122" s="19"/>
      <c r="E122" s="19"/>
      <c r="F122" s="19"/>
      <c r="G122" s="20" t="s">
        <v>213</v>
      </c>
      <c r="H122" s="21" t="s">
        <v>228</v>
      </c>
      <c r="I122" s="21"/>
      <c r="J122" s="22">
        <v>6229045.2199999997</v>
      </c>
    </row>
    <row r="123" spans="1:10" s="6" customFormat="1" ht="81.599999999999994" customHeight="1">
      <c r="A123" s="19" t="s">
        <v>231</v>
      </c>
      <c r="B123" s="19"/>
      <c r="C123" s="19"/>
      <c r="D123" s="19"/>
      <c r="E123" s="19"/>
      <c r="F123" s="19"/>
      <c r="G123" s="20" t="s">
        <v>213</v>
      </c>
      <c r="H123" s="21" t="s">
        <v>230</v>
      </c>
      <c r="I123" s="21"/>
      <c r="J123" s="22">
        <v>11103387.99</v>
      </c>
    </row>
    <row r="124" spans="1:10" s="6" customFormat="1" ht="102" customHeight="1">
      <c r="A124" s="19" t="s">
        <v>233</v>
      </c>
      <c r="B124" s="19"/>
      <c r="C124" s="19"/>
      <c r="D124" s="19"/>
      <c r="E124" s="19"/>
      <c r="F124" s="19"/>
      <c r="G124" s="20" t="s">
        <v>213</v>
      </c>
      <c r="H124" s="21" t="s">
        <v>232</v>
      </c>
      <c r="I124" s="21"/>
      <c r="J124" s="22">
        <v>526725</v>
      </c>
    </row>
    <row r="125" spans="1:10" s="6" customFormat="1" ht="30.6" customHeight="1">
      <c r="A125" s="19" t="s">
        <v>13</v>
      </c>
      <c r="B125" s="19"/>
      <c r="C125" s="19"/>
      <c r="D125" s="19"/>
      <c r="E125" s="19"/>
      <c r="F125" s="19"/>
      <c r="G125" s="20" t="s">
        <v>213</v>
      </c>
      <c r="H125" s="21" t="s">
        <v>12</v>
      </c>
      <c r="I125" s="21"/>
      <c r="J125" s="22">
        <v>5466757.6600000001</v>
      </c>
    </row>
    <row r="126" spans="1:10" s="6" customFormat="1" ht="89.45" customHeight="1">
      <c r="A126" s="19" t="s">
        <v>235</v>
      </c>
      <c r="B126" s="19"/>
      <c r="C126" s="19"/>
      <c r="D126" s="19"/>
      <c r="E126" s="19"/>
      <c r="F126" s="19"/>
      <c r="G126" s="20" t="s">
        <v>213</v>
      </c>
      <c r="H126" s="21" t="s">
        <v>234</v>
      </c>
      <c r="I126" s="21"/>
      <c r="J126" s="22">
        <v>16148943.33</v>
      </c>
    </row>
    <row r="127" spans="1:10" s="6" customFormat="1" ht="84.6" customHeight="1">
      <c r="A127" s="19" t="s">
        <v>237</v>
      </c>
      <c r="B127" s="19"/>
      <c r="C127" s="19"/>
      <c r="D127" s="19"/>
      <c r="E127" s="19"/>
      <c r="F127" s="19"/>
      <c r="G127" s="20" t="s">
        <v>213</v>
      </c>
      <c r="H127" s="21" t="s">
        <v>236</v>
      </c>
      <c r="I127" s="21"/>
      <c r="J127" s="22">
        <v>180025.09</v>
      </c>
    </row>
    <row r="128" spans="1:10" s="6" customFormat="1" ht="83.45" customHeight="1">
      <c r="A128" s="19" t="s">
        <v>239</v>
      </c>
      <c r="B128" s="19"/>
      <c r="C128" s="19"/>
      <c r="D128" s="19"/>
      <c r="E128" s="19"/>
      <c r="F128" s="19"/>
      <c r="G128" s="20" t="s">
        <v>213</v>
      </c>
      <c r="H128" s="21" t="s">
        <v>238</v>
      </c>
      <c r="I128" s="21"/>
      <c r="J128" s="22">
        <v>30000</v>
      </c>
    </row>
    <row r="129" spans="1:10" s="6" customFormat="1" ht="75.599999999999994" customHeight="1">
      <c r="A129" s="19" t="s">
        <v>241</v>
      </c>
      <c r="B129" s="19"/>
      <c r="C129" s="19"/>
      <c r="D129" s="19"/>
      <c r="E129" s="19"/>
      <c r="F129" s="19"/>
      <c r="G129" s="20" t="s">
        <v>213</v>
      </c>
      <c r="H129" s="21" t="s">
        <v>240</v>
      </c>
      <c r="I129" s="21"/>
      <c r="J129" s="22">
        <v>36949.07</v>
      </c>
    </row>
    <row r="130" spans="1:10" s="6" customFormat="1" ht="69.599999999999994" customHeight="1">
      <c r="A130" s="19" t="s">
        <v>4</v>
      </c>
      <c r="B130" s="19"/>
      <c r="C130" s="19"/>
      <c r="D130" s="19"/>
      <c r="E130" s="19"/>
      <c r="F130" s="19"/>
      <c r="G130" s="20" t="s">
        <v>213</v>
      </c>
      <c r="H130" s="21" t="s">
        <v>3</v>
      </c>
      <c r="I130" s="21"/>
      <c r="J130" s="22">
        <v>5878205.1600000001</v>
      </c>
    </row>
    <row r="131" spans="1:10" s="6" customFormat="1" ht="51.6" customHeight="1">
      <c r="A131" s="19" t="s">
        <v>243</v>
      </c>
      <c r="B131" s="19"/>
      <c r="C131" s="19"/>
      <c r="D131" s="19"/>
      <c r="E131" s="19"/>
      <c r="F131" s="19"/>
      <c r="G131" s="20" t="s">
        <v>213</v>
      </c>
      <c r="H131" s="21" t="s">
        <v>242</v>
      </c>
      <c r="I131" s="21"/>
      <c r="J131" s="22">
        <v>305964.57</v>
      </c>
    </row>
    <row r="132" spans="1:10" s="6" customFormat="1" ht="75" customHeight="1">
      <c r="A132" s="19" t="s">
        <v>245</v>
      </c>
      <c r="B132" s="19"/>
      <c r="C132" s="19"/>
      <c r="D132" s="19"/>
      <c r="E132" s="19"/>
      <c r="F132" s="19"/>
      <c r="G132" s="20" t="s">
        <v>213</v>
      </c>
      <c r="H132" s="21" t="s">
        <v>244</v>
      </c>
      <c r="I132" s="21"/>
      <c r="J132" s="22">
        <v>7400</v>
      </c>
    </row>
    <row r="133" spans="1:10" s="6" customFormat="1" ht="111" customHeight="1">
      <c r="A133" s="19" t="s">
        <v>52</v>
      </c>
      <c r="B133" s="19"/>
      <c r="C133" s="19"/>
      <c r="D133" s="19"/>
      <c r="E133" s="19"/>
      <c r="F133" s="19"/>
      <c r="G133" s="20" t="s">
        <v>213</v>
      </c>
      <c r="H133" s="21" t="s">
        <v>51</v>
      </c>
      <c r="I133" s="21"/>
      <c r="J133" s="22">
        <v>558821.80000000005</v>
      </c>
    </row>
    <row r="134" spans="1:10" s="6" customFormat="1" ht="28.9" customHeight="1">
      <c r="A134" s="19" t="s">
        <v>55</v>
      </c>
      <c r="B134" s="19"/>
      <c r="C134" s="19"/>
      <c r="D134" s="19"/>
      <c r="E134" s="19"/>
      <c r="F134" s="19"/>
      <c r="G134" s="20" t="s">
        <v>213</v>
      </c>
      <c r="H134" s="21" t="s">
        <v>54</v>
      </c>
      <c r="I134" s="21"/>
      <c r="J134" s="22">
        <v>-41377.199999999997</v>
      </c>
    </row>
    <row r="135" spans="1:10" s="6" customFormat="1" ht="26.45" customHeight="1">
      <c r="A135" s="19" t="s">
        <v>247</v>
      </c>
      <c r="B135" s="19"/>
      <c r="C135" s="19"/>
      <c r="D135" s="19"/>
      <c r="E135" s="19"/>
      <c r="F135" s="19"/>
      <c r="G135" s="20" t="s">
        <v>213</v>
      </c>
      <c r="H135" s="21" t="s">
        <v>246</v>
      </c>
      <c r="I135" s="21"/>
      <c r="J135" s="22">
        <v>22620513.02</v>
      </c>
    </row>
    <row r="136" spans="1:10" s="6" customFormat="1" ht="59.45" customHeight="1">
      <c r="A136" s="19" t="s">
        <v>249</v>
      </c>
      <c r="B136" s="19"/>
      <c r="C136" s="19"/>
      <c r="D136" s="19"/>
      <c r="E136" s="19"/>
      <c r="F136" s="19"/>
      <c r="G136" s="20" t="s">
        <v>213</v>
      </c>
      <c r="H136" s="21" t="s">
        <v>248</v>
      </c>
      <c r="I136" s="21"/>
      <c r="J136" s="22">
        <v>64569000</v>
      </c>
    </row>
    <row r="137" spans="1:10" s="6" customFormat="1" ht="37.15" customHeight="1">
      <c r="A137" s="19" t="s">
        <v>251</v>
      </c>
      <c r="B137" s="19"/>
      <c r="C137" s="19"/>
      <c r="D137" s="19"/>
      <c r="E137" s="19"/>
      <c r="F137" s="19"/>
      <c r="G137" s="20" t="s">
        <v>213</v>
      </c>
      <c r="H137" s="21" t="s">
        <v>250</v>
      </c>
      <c r="I137" s="21"/>
      <c r="J137" s="22">
        <v>2009000</v>
      </c>
    </row>
    <row r="138" spans="1:10" s="6" customFormat="1" ht="51" customHeight="1">
      <c r="A138" s="19" t="s">
        <v>253</v>
      </c>
      <c r="B138" s="19"/>
      <c r="C138" s="19"/>
      <c r="D138" s="19"/>
      <c r="E138" s="19"/>
      <c r="F138" s="19"/>
      <c r="G138" s="20" t="s">
        <v>213</v>
      </c>
      <c r="H138" s="21" t="s">
        <v>252</v>
      </c>
      <c r="I138" s="21"/>
      <c r="J138" s="22">
        <v>826648614.89999998</v>
      </c>
    </row>
    <row r="139" spans="1:10" s="6" customFormat="1" ht="39" customHeight="1">
      <c r="A139" s="19" t="s">
        <v>255</v>
      </c>
      <c r="B139" s="19"/>
      <c r="C139" s="19"/>
      <c r="D139" s="19"/>
      <c r="E139" s="19"/>
      <c r="F139" s="19"/>
      <c r="G139" s="20" t="s">
        <v>213</v>
      </c>
      <c r="H139" s="21" t="s">
        <v>254</v>
      </c>
      <c r="I139" s="21"/>
      <c r="J139" s="22">
        <v>9398893.9499999993</v>
      </c>
    </row>
    <row r="140" spans="1:10" s="6" customFormat="1" ht="52.15" customHeight="1">
      <c r="A140" s="19" t="s">
        <v>257</v>
      </c>
      <c r="B140" s="19"/>
      <c r="C140" s="19"/>
      <c r="D140" s="19"/>
      <c r="E140" s="19"/>
      <c r="F140" s="19"/>
      <c r="G140" s="20" t="s">
        <v>213</v>
      </c>
      <c r="H140" s="21" t="s">
        <v>256</v>
      </c>
      <c r="I140" s="21"/>
      <c r="J140" s="22">
        <v>278318539.25999999</v>
      </c>
    </row>
    <row r="141" spans="1:10" s="6" customFormat="1" ht="57.6" customHeight="1">
      <c r="A141" s="19" t="s">
        <v>259</v>
      </c>
      <c r="B141" s="19"/>
      <c r="C141" s="19"/>
      <c r="D141" s="19"/>
      <c r="E141" s="19"/>
      <c r="F141" s="19"/>
      <c r="G141" s="20" t="s">
        <v>213</v>
      </c>
      <c r="H141" s="21" t="s">
        <v>258</v>
      </c>
      <c r="I141" s="21"/>
      <c r="J141" s="22">
        <v>11980869.74</v>
      </c>
    </row>
    <row r="142" spans="1:10" s="6" customFormat="1" ht="48.6" customHeight="1">
      <c r="A142" s="19" t="s">
        <v>261</v>
      </c>
      <c r="B142" s="19"/>
      <c r="C142" s="19"/>
      <c r="D142" s="19"/>
      <c r="E142" s="19"/>
      <c r="F142" s="19"/>
      <c r="G142" s="20" t="s">
        <v>213</v>
      </c>
      <c r="H142" s="21" t="s">
        <v>260</v>
      </c>
      <c r="I142" s="21"/>
      <c r="J142" s="22">
        <v>22529092.27</v>
      </c>
    </row>
    <row r="143" spans="1:10" s="6" customFormat="1" ht="59.45" customHeight="1">
      <c r="A143" s="19" t="s">
        <v>263</v>
      </c>
      <c r="B143" s="19"/>
      <c r="C143" s="19"/>
      <c r="D143" s="19"/>
      <c r="E143" s="19"/>
      <c r="F143" s="19"/>
      <c r="G143" s="20" t="s">
        <v>213</v>
      </c>
      <c r="H143" s="21" t="s">
        <v>262</v>
      </c>
      <c r="I143" s="21"/>
      <c r="J143" s="22">
        <v>1827970</v>
      </c>
    </row>
    <row r="144" spans="1:10" s="6" customFormat="1" ht="63" customHeight="1">
      <c r="A144" s="19" t="s">
        <v>265</v>
      </c>
      <c r="B144" s="19"/>
      <c r="C144" s="19"/>
      <c r="D144" s="19"/>
      <c r="E144" s="19"/>
      <c r="F144" s="19"/>
      <c r="G144" s="20" t="s">
        <v>213</v>
      </c>
      <c r="H144" s="21" t="s">
        <v>264</v>
      </c>
      <c r="I144" s="21"/>
      <c r="J144" s="22">
        <v>50105544.490000002</v>
      </c>
    </row>
    <row r="145" spans="1:10" s="6" customFormat="1" ht="62.45" customHeight="1">
      <c r="A145" s="19" t="s">
        <v>267</v>
      </c>
      <c r="B145" s="19"/>
      <c r="C145" s="19"/>
      <c r="D145" s="19"/>
      <c r="E145" s="19"/>
      <c r="F145" s="19"/>
      <c r="G145" s="20" t="s">
        <v>213</v>
      </c>
      <c r="H145" s="21" t="s">
        <v>266</v>
      </c>
      <c r="I145" s="21"/>
      <c r="J145" s="22">
        <v>11000000</v>
      </c>
    </row>
    <row r="146" spans="1:10" s="6" customFormat="1" ht="49.15" customHeight="1">
      <c r="A146" s="19" t="s">
        <v>269</v>
      </c>
      <c r="B146" s="19"/>
      <c r="C146" s="19"/>
      <c r="D146" s="19"/>
      <c r="E146" s="19"/>
      <c r="F146" s="19"/>
      <c r="G146" s="20" t="s">
        <v>213</v>
      </c>
      <c r="H146" s="21" t="s">
        <v>268</v>
      </c>
      <c r="I146" s="21"/>
      <c r="J146" s="22">
        <v>189211428.47999999</v>
      </c>
    </row>
    <row r="147" spans="1:10" s="6" customFormat="1" ht="52.9" customHeight="1">
      <c r="A147" s="19" t="s">
        <v>271</v>
      </c>
      <c r="B147" s="19"/>
      <c r="C147" s="19"/>
      <c r="D147" s="19"/>
      <c r="E147" s="19"/>
      <c r="F147" s="19"/>
      <c r="G147" s="20" t="s">
        <v>213</v>
      </c>
      <c r="H147" s="21" t="s">
        <v>270</v>
      </c>
      <c r="I147" s="21"/>
      <c r="J147" s="22">
        <v>2751000</v>
      </c>
    </row>
    <row r="148" spans="1:10" s="6" customFormat="1" ht="54" customHeight="1">
      <c r="A148" s="19" t="s">
        <v>273</v>
      </c>
      <c r="B148" s="19"/>
      <c r="C148" s="19"/>
      <c r="D148" s="19"/>
      <c r="E148" s="19"/>
      <c r="F148" s="19"/>
      <c r="G148" s="20" t="s">
        <v>213</v>
      </c>
      <c r="H148" s="21" t="s">
        <v>272</v>
      </c>
      <c r="I148" s="21"/>
      <c r="J148" s="22">
        <v>5286435</v>
      </c>
    </row>
    <row r="149" spans="1:10" s="6" customFormat="1" ht="42" customHeight="1">
      <c r="A149" s="19" t="s">
        <v>275</v>
      </c>
      <c r="B149" s="19"/>
      <c r="C149" s="19"/>
      <c r="D149" s="19"/>
      <c r="E149" s="19"/>
      <c r="F149" s="19"/>
      <c r="G149" s="20" t="s">
        <v>213</v>
      </c>
      <c r="H149" s="21" t="s">
        <v>274</v>
      </c>
      <c r="I149" s="21"/>
      <c r="J149" s="22">
        <v>4649103.8099999996</v>
      </c>
    </row>
    <row r="150" spans="1:10" s="6" customFormat="1" ht="49.15" customHeight="1">
      <c r="A150" s="19" t="s">
        <v>277</v>
      </c>
      <c r="B150" s="19"/>
      <c r="C150" s="19"/>
      <c r="D150" s="19"/>
      <c r="E150" s="19"/>
      <c r="F150" s="19"/>
      <c r="G150" s="20" t="s">
        <v>213</v>
      </c>
      <c r="H150" s="21" t="s">
        <v>276</v>
      </c>
      <c r="I150" s="21"/>
      <c r="J150" s="22">
        <v>302230163.43000001</v>
      </c>
    </row>
    <row r="151" spans="1:10" s="6" customFormat="1" ht="36" customHeight="1">
      <c r="A151" s="19" t="s">
        <v>279</v>
      </c>
      <c r="B151" s="19"/>
      <c r="C151" s="19"/>
      <c r="D151" s="19"/>
      <c r="E151" s="19"/>
      <c r="F151" s="19"/>
      <c r="G151" s="20" t="s">
        <v>213</v>
      </c>
      <c r="H151" s="21" t="s">
        <v>278</v>
      </c>
      <c r="I151" s="21"/>
      <c r="J151" s="22">
        <v>15639968.92</v>
      </c>
    </row>
    <row r="152" spans="1:10" s="6" customFormat="1" ht="88.9" customHeight="1">
      <c r="A152" s="19" t="s">
        <v>281</v>
      </c>
      <c r="B152" s="19"/>
      <c r="C152" s="19"/>
      <c r="D152" s="19"/>
      <c r="E152" s="19"/>
      <c r="F152" s="19"/>
      <c r="G152" s="20" t="s">
        <v>213</v>
      </c>
      <c r="H152" s="21" t="s">
        <v>280</v>
      </c>
      <c r="I152" s="21"/>
      <c r="J152" s="22">
        <v>10547000</v>
      </c>
    </row>
    <row r="153" spans="1:10" s="6" customFormat="1" ht="78.599999999999994" customHeight="1">
      <c r="A153" s="19" t="s">
        <v>283</v>
      </c>
      <c r="B153" s="19"/>
      <c r="C153" s="19"/>
      <c r="D153" s="19"/>
      <c r="E153" s="19"/>
      <c r="F153" s="19"/>
      <c r="G153" s="20" t="s">
        <v>213</v>
      </c>
      <c r="H153" s="21" t="s">
        <v>282</v>
      </c>
      <c r="I153" s="21"/>
      <c r="J153" s="22">
        <v>13908999.960000001</v>
      </c>
    </row>
    <row r="154" spans="1:10" s="6" customFormat="1" ht="75.599999999999994" customHeight="1">
      <c r="A154" s="19" t="s">
        <v>285</v>
      </c>
      <c r="B154" s="19"/>
      <c r="C154" s="19"/>
      <c r="D154" s="19"/>
      <c r="E154" s="19"/>
      <c r="F154" s="19"/>
      <c r="G154" s="20" t="s">
        <v>213</v>
      </c>
      <c r="H154" s="21" t="s">
        <v>284</v>
      </c>
      <c r="I154" s="21"/>
      <c r="J154" s="22">
        <v>11643000</v>
      </c>
    </row>
    <row r="155" spans="1:10" s="6" customFormat="1" ht="85.15" customHeight="1">
      <c r="A155" s="19" t="s">
        <v>287</v>
      </c>
      <c r="B155" s="19"/>
      <c r="C155" s="19"/>
      <c r="D155" s="19"/>
      <c r="E155" s="19"/>
      <c r="F155" s="19"/>
      <c r="G155" s="20" t="s">
        <v>213</v>
      </c>
      <c r="H155" s="21" t="s">
        <v>286</v>
      </c>
      <c r="I155" s="21"/>
      <c r="J155" s="22">
        <v>288000</v>
      </c>
    </row>
    <row r="156" spans="1:10" s="6" customFormat="1" ht="169.9" customHeight="1">
      <c r="A156" s="19" t="s">
        <v>289</v>
      </c>
      <c r="B156" s="19"/>
      <c r="C156" s="19"/>
      <c r="D156" s="19"/>
      <c r="E156" s="19"/>
      <c r="F156" s="19"/>
      <c r="G156" s="20" t="s">
        <v>213</v>
      </c>
      <c r="H156" s="21" t="s">
        <v>288</v>
      </c>
      <c r="I156" s="21"/>
      <c r="J156" s="22">
        <v>3984000</v>
      </c>
    </row>
    <row r="157" spans="1:10" s="6" customFormat="1" ht="73.150000000000006" customHeight="1">
      <c r="A157" s="19" t="s">
        <v>291</v>
      </c>
      <c r="B157" s="19"/>
      <c r="C157" s="19"/>
      <c r="D157" s="19"/>
      <c r="E157" s="19"/>
      <c r="F157" s="19"/>
      <c r="G157" s="20" t="s">
        <v>213</v>
      </c>
      <c r="H157" s="21" t="s">
        <v>290</v>
      </c>
      <c r="I157" s="21"/>
      <c r="J157" s="22">
        <v>7468848.7000000002</v>
      </c>
    </row>
    <row r="158" spans="1:10" s="6" customFormat="1" ht="96.6" customHeight="1">
      <c r="A158" s="19" t="s">
        <v>293</v>
      </c>
      <c r="B158" s="19"/>
      <c r="C158" s="19"/>
      <c r="D158" s="19"/>
      <c r="E158" s="19"/>
      <c r="F158" s="19"/>
      <c r="G158" s="20" t="s">
        <v>213</v>
      </c>
      <c r="H158" s="21" t="s">
        <v>292</v>
      </c>
      <c r="I158" s="21"/>
      <c r="J158" s="22">
        <v>572000</v>
      </c>
    </row>
    <row r="159" spans="1:10" s="6" customFormat="1" ht="106.9" customHeight="1">
      <c r="A159" s="19" t="s">
        <v>295</v>
      </c>
      <c r="B159" s="19"/>
      <c r="C159" s="19"/>
      <c r="D159" s="19"/>
      <c r="E159" s="19"/>
      <c r="F159" s="19"/>
      <c r="G159" s="20" t="s">
        <v>213</v>
      </c>
      <c r="H159" s="21" t="s">
        <v>294</v>
      </c>
      <c r="I159" s="21"/>
      <c r="J159" s="22">
        <v>1557753.55</v>
      </c>
    </row>
    <row r="160" spans="1:10" s="6" customFormat="1" ht="89.45" customHeight="1">
      <c r="A160" s="19" t="s">
        <v>297</v>
      </c>
      <c r="B160" s="19"/>
      <c r="C160" s="19"/>
      <c r="D160" s="19"/>
      <c r="E160" s="19"/>
      <c r="F160" s="19"/>
      <c r="G160" s="20" t="s">
        <v>213</v>
      </c>
      <c r="H160" s="21" t="s">
        <v>296</v>
      </c>
      <c r="I160" s="21"/>
      <c r="J160" s="22">
        <v>986000</v>
      </c>
    </row>
    <row r="161" spans="1:10" s="6" customFormat="1" ht="74.45" customHeight="1">
      <c r="A161" s="19" t="s">
        <v>299</v>
      </c>
      <c r="B161" s="19"/>
      <c r="C161" s="19"/>
      <c r="D161" s="19"/>
      <c r="E161" s="19"/>
      <c r="F161" s="19"/>
      <c r="G161" s="20" t="s">
        <v>213</v>
      </c>
      <c r="H161" s="21" t="s">
        <v>298</v>
      </c>
      <c r="I161" s="21"/>
      <c r="J161" s="22">
        <v>157964914.13</v>
      </c>
    </row>
    <row r="162" spans="1:10" s="6" customFormat="1" ht="55.15" customHeight="1">
      <c r="A162" s="19" t="s">
        <v>301</v>
      </c>
      <c r="B162" s="19"/>
      <c r="C162" s="19"/>
      <c r="D162" s="19"/>
      <c r="E162" s="19"/>
      <c r="F162" s="19"/>
      <c r="G162" s="20" t="s">
        <v>213</v>
      </c>
      <c r="H162" s="21" t="s">
        <v>300</v>
      </c>
      <c r="I162" s="21"/>
      <c r="J162" s="22">
        <v>1271000</v>
      </c>
    </row>
    <row r="163" spans="1:10" s="6" customFormat="1" ht="38.450000000000003" customHeight="1">
      <c r="A163" s="19" t="s">
        <v>303</v>
      </c>
      <c r="B163" s="19"/>
      <c r="C163" s="19"/>
      <c r="D163" s="19"/>
      <c r="E163" s="19"/>
      <c r="F163" s="19"/>
      <c r="G163" s="20" t="s">
        <v>213</v>
      </c>
      <c r="H163" s="21" t="s">
        <v>302</v>
      </c>
      <c r="I163" s="21"/>
      <c r="J163" s="22">
        <v>30176000</v>
      </c>
    </row>
    <row r="164" spans="1:10" s="6" customFormat="1" ht="73.900000000000006" customHeight="1">
      <c r="A164" s="19" t="s">
        <v>305</v>
      </c>
      <c r="B164" s="19"/>
      <c r="C164" s="19"/>
      <c r="D164" s="19"/>
      <c r="E164" s="19"/>
      <c r="F164" s="19"/>
      <c r="G164" s="20" t="s">
        <v>213</v>
      </c>
      <c r="H164" s="21" t="s">
        <v>304</v>
      </c>
      <c r="I164" s="21"/>
      <c r="J164" s="22">
        <v>-62175</v>
      </c>
    </row>
    <row r="165" spans="1:10" s="6" customFormat="1" ht="68.45" customHeight="1">
      <c r="A165" s="19" t="s">
        <v>307</v>
      </c>
      <c r="B165" s="19"/>
      <c r="C165" s="19"/>
      <c r="D165" s="19"/>
      <c r="E165" s="19"/>
      <c r="F165" s="19"/>
      <c r="G165" s="20" t="s">
        <v>213</v>
      </c>
      <c r="H165" s="21" t="s">
        <v>306</v>
      </c>
      <c r="I165" s="21"/>
      <c r="J165" s="22">
        <v>-20181.150000000001</v>
      </c>
    </row>
    <row r="166" spans="1:10" s="6" customFormat="1" ht="59.45" customHeight="1">
      <c r="A166" s="19" t="s">
        <v>10</v>
      </c>
      <c r="B166" s="19"/>
      <c r="C166" s="19"/>
      <c r="D166" s="19"/>
      <c r="E166" s="19"/>
      <c r="F166" s="19"/>
      <c r="G166" s="20" t="s">
        <v>213</v>
      </c>
      <c r="H166" s="21" t="s">
        <v>9</v>
      </c>
      <c r="I166" s="21"/>
      <c r="J166" s="22">
        <v>-15422105.51</v>
      </c>
    </row>
    <row r="167" spans="1:10" s="6" customFormat="1" ht="25.9" customHeight="1">
      <c r="A167" s="23" t="s">
        <v>410</v>
      </c>
      <c r="B167" s="28"/>
      <c r="C167" s="28"/>
      <c r="D167" s="28"/>
      <c r="E167" s="28"/>
      <c r="F167" s="28"/>
      <c r="G167" s="28"/>
      <c r="H167" s="28"/>
      <c r="I167" s="28"/>
      <c r="J167" s="25">
        <v>106812.25</v>
      </c>
    </row>
    <row r="168" spans="1:10" s="6" customFormat="1" ht="119.45" customHeight="1">
      <c r="A168" s="19" t="s">
        <v>310</v>
      </c>
      <c r="B168" s="19"/>
      <c r="C168" s="19"/>
      <c r="D168" s="19"/>
      <c r="E168" s="19"/>
      <c r="F168" s="19"/>
      <c r="G168" s="20" t="s">
        <v>308</v>
      </c>
      <c r="H168" s="21" t="s">
        <v>309</v>
      </c>
      <c r="I168" s="21"/>
      <c r="J168" s="22">
        <v>62500</v>
      </c>
    </row>
    <row r="169" spans="1:10" s="6" customFormat="1" ht="181.15" customHeight="1">
      <c r="A169" s="19" t="s">
        <v>312</v>
      </c>
      <c r="B169" s="19"/>
      <c r="C169" s="19"/>
      <c r="D169" s="19"/>
      <c r="E169" s="19"/>
      <c r="F169" s="19"/>
      <c r="G169" s="20" t="s">
        <v>308</v>
      </c>
      <c r="H169" s="21" t="s">
        <v>311</v>
      </c>
      <c r="I169" s="21"/>
      <c r="J169" s="22">
        <v>43312.25</v>
      </c>
    </row>
    <row r="170" spans="1:10" s="6" customFormat="1" ht="76.150000000000006" customHeight="1">
      <c r="A170" s="19" t="s">
        <v>4</v>
      </c>
      <c r="B170" s="19"/>
      <c r="C170" s="19"/>
      <c r="D170" s="19"/>
      <c r="E170" s="19"/>
      <c r="F170" s="19"/>
      <c r="G170" s="20" t="s">
        <v>308</v>
      </c>
      <c r="H170" s="21" t="s">
        <v>3</v>
      </c>
      <c r="I170" s="21"/>
      <c r="J170" s="22">
        <v>1000</v>
      </c>
    </row>
    <row r="171" spans="1:10" s="6" customFormat="1" ht="25.15" customHeight="1">
      <c r="A171" s="23" t="s">
        <v>409</v>
      </c>
      <c r="B171" s="28"/>
      <c r="C171" s="28"/>
      <c r="D171" s="28"/>
      <c r="E171" s="28"/>
      <c r="F171" s="28"/>
      <c r="G171" s="28"/>
      <c r="H171" s="28"/>
      <c r="I171" s="28"/>
      <c r="J171" s="25">
        <v>5262793122.79</v>
      </c>
    </row>
    <row r="172" spans="1:10" s="6" customFormat="1" ht="23.45" customHeight="1">
      <c r="A172" s="19" t="s">
        <v>13</v>
      </c>
      <c r="B172" s="19"/>
      <c r="C172" s="19"/>
      <c r="D172" s="19"/>
      <c r="E172" s="19"/>
      <c r="F172" s="19"/>
      <c r="G172" s="20" t="s">
        <v>313</v>
      </c>
      <c r="H172" s="21" t="s">
        <v>12</v>
      </c>
      <c r="I172" s="21"/>
      <c r="J172" s="22">
        <v>1992446.18</v>
      </c>
    </row>
    <row r="173" spans="1:10" s="6" customFormat="1" ht="66" customHeight="1">
      <c r="A173" s="19" t="s">
        <v>4</v>
      </c>
      <c r="B173" s="19"/>
      <c r="C173" s="19"/>
      <c r="D173" s="19"/>
      <c r="E173" s="19"/>
      <c r="F173" s="19"/>
      <c r="G173" s="20" t="s">
        <v>313</v>
      </c>
      <c r="H173" s="21" t="s">
        <v>3</v>
      </c>
      <c r="I173" s="21"/>
      <c r="J173" s="22">
        <v>1936542.56</v>
      </c>
    </row>
    <row r="174" spans="1:10" s="6" customFormat="1" ht="27.6" customHeight="1">
      <c r="A174" s="19" t="s">
        <v>55</v>
      </c>
      <c r="B174" s="19"/>
      <c r="C174" s="19"/>
      <c r="D174" s="19"/>
      <c r="E174" s="19"/>
      <c r="F174" s="19"/>
      <c r="G174" s="20" t="s">
        <v>313</v>
      </c>
      <c r="H174" s="21" t="s">
        <v>54</v>
      </c>
      <c r="I174" s="21"/>
      <c r="J174" s="22">
        <v>-547.9</v>
      </c>
    </row>
    <row r="175" spans="1:10" s="6" customFormat="1" ht="82.9" customHeight="1">
      <c r="A175" s="19" t="s">
        <v>315</v>
      </c>
      <c r="B175" s="19"/>
      <c r="C175" s="19"/>
      <c r="D175" s="19"/>
      <c r="E175" s="19"/>
      <c r="F175" s="19"/>
      <c r="G175" s="20" t="s">
        <v>313</v>
      </c>
      <c r="H175" s="21" t="s">
        <v>314</v>
      </c>
      <c r="I175" s="21"/>
      <c r="J175" s="22">
        <v>6040516.8499999996</v>
      </c>
    </row>
    <row r="176" spans="1:10" s="6" customFormat="1" ht="59.45" customHeight="1">
      <c r="A176" s="19" t="s">
        <v>317</v>
      </c>
      <c r="B176" s="19"/>
      <c r="C176" s="19"/>
      <c r="D176" s="19"/>
      <c r="E176" s="19"/>
      <c r="F176" s="19"/>
      <c r="G176" s="20" t="s">
        <v>313</v>
      </c>
      <c r="H176" s="21" t="s">
        <v>316</v>
      </c>
      <c r="I176" s="21"/>
      <c r="J176" s="22">
        <v>8742319.4900000002</v>
      </c>
    </row>
    <row r="177" spans="1:10" s="6" customFormat="1" ht="62.45" customHeight="1">
      <c r="A177" s="19" t="s">
        <v>319</v>
      </c>
      <c r="B177" s="19"/>
      <c r="C177" s="19"/>
      <c r="D177" s="19"/>
      <c r="E177" s="19"/>
      <c r="F177" s="19"/>
      <c r="G177" s="20" t="s">
        <v>313</v>
      </c>
      <c r="H177" s="21" t="s">
        <v>318</v>
      </c>
      <c r="I177" s="21"/>
      <c r="J177" s="22">
        <v>193911656.49000001</v>
      </c>
    </row>
    <row r="178" spans="1:10" s="6" customFormat="1" ht="72" customHeight="1">
      <c r="A178" s="19" t="s">
        <v>321</v>
      </c>
      <c r="B178" s="19"/>
      <c r="C178" s="19"/>
      <c r="D178" s="19"/>
      <c r="E178" s="19"/>
      <c r="F178" s="19"/>
      <c r="G178" s="20" t="s">
        <v>313</v>
      </c>
      <c r="H178" s="21" t="s">
        <v>320</v>
      </c>
      <c r="I178" s="21"/>
      <c r="J178" s="22">
        <v>981534.71999999997</v>
      </c>
    </row>
    <row r="179" spans="1:10" s="6" customFormat="1" ht="121.9" customHeight="1">
      <c r="A179" s="19" t="s">
        <v>323</v>
      </c>
      <c r="B179" s="19"/>
      <c r="C179" s="19"/>
      <c r="D179" s="19"/>
      <c r="E179" s="19"/>
      <c r="F179" s="19"/>
      <c r="G179" s="20" t="s">
        <v>313</v>
      </c>
      <c r="H179" s="21" t="s">
        <v>322</v>
      </c>
      <c r="I179" s="21"/>
      <c r="J179" s="22">
        <v>4195492.17</v>
      </c>
    </row>
    <row r="180" spans="1:10" s="6" customFormat="1" ht="40.9" customHeight="1">
      <c r="A180" s="19" t="s">
        <v>325</v>
      </c>
      <c r="B180" s="19"/>
      <c r="C180" s="19"/>
      <c r="D180" s="19"/>
      <c r="E180" s="19"/>
      <c r="F180" s="19"/>
      <c r="G180" s="20" t="s">
        <v>313</v>
      </c>
      <c r="H180" s="21" t="s">
        <v>324</v>
      </c>
      <c r="I180" s="21"/>
      <c r="J180" s="22">
        <v>14313197.76</v>
      </c>
    </row>
    <row r="181" spans="1:10" s="6" customFormat="1" ht="88.9" customHeight="1">
      <c r="A181" s="19" t="s">
        <v>327</v>
      </c>
      <c r="B181" s="19"/>
      <c r="C181" s="19"/>
      <c r="D181" s="19"/>
      <c r="E181" s="19"/>
      <c r="F181" s="19"/>
      <c r="G181" s="20" t="s">
        <v>313</v>
      </c>
      <c r="H181" s="21" t="s">
        <v>326</v>
      </c>
      <c r="I181" s="21"/>
      <c r="J181" s="22">
        <v>78484445</v>
      </c>
    </row>
    <row r="182" spans="1:10" s="6" customFormat="1" ht="56.45" customHeight="1">
      <c r="A182" s="19" t="s">
        <v>329</v>
      </c>
      <c r="B182" s="19"/>
      <c r="C182" s="19"/>
      <c r="D182" s="19"/>
      <c r="E182" s="19"/>
      <c r="F182" s="19"/>
      <c r="G182" s="20" t="s">
        <v>313</v>
      </c>
      <c r="H182" s="21" t="s">
        <v>328</v>
      </c>
      <c r="I182" s="21"/>
      <c r="J182" s="22">
        <v>9552140</v>
      </c>
    </row>
    <row r="183" spans="1:10" s="6" customFormat="1" ht="54.6" customHeight="1">
      <c r="A183" s="19" t="s">
        <v>331</v>
      </c>
      <c r="B183" s="19"/>
      <c r="C183" s="19"/>
      <c r="D183" s="19"/>
      <c r="E183" s="19"/>
      <c r="F183" s="19"/>
      <c r="G183" s="20" t="s">
        <v>313</v>
      </c>
      <c r="H183" s="21" t="s">
        <v>330</v>
      </c>
      <c r="I183" s="21"/>
      <c r="J183" s="22">
        <v>1986502.44</v>
      </c>
    </row>
    <row r="184" spans="1:10" s="6" customFormat="1" ht="65.45" customHeight="1">
      <c r="A184" s="19" t="s">
        <v>333</v>
      </c>
      <c r="B184" s="19"/>
      <c r="C184" s="19"/>
      <c r="D184" s="19"/>
      <c r="E184" s="19"/>
      <c r="F184" s="19"/>
      <c r="G184" s="20" t="s">
        <v>313</v>
      </c>
      <c r="H184" s="21" t="s">
        <v>332</v>
      </c>
      <c r="I184" s="21"/>
      <c r="J184" s="22">
        <v>279146</v>
      </c>
    </row>
    <row r="185" spans="1:10" s="6" customFormat="1" ht="81" customHeight="1">
      <c r="A185" s="19" t="s">
        <v>335</v>
      </c>
      <c r="B185" s="19"/>
      <c r="C185" s="19"/>
      <c r="D185" s="19"/>
      <c r="E185" s="19"/>
      <c r="F185" s="19"/>
      <c r="G185" s="20" t="s">
        <v>313</v>
      </c>
      <c r="H185" s="21" t="s">
        <v>334</v>
      </c>
      <c r="I185" s="21"/>
      <c r="J185" s="22">
        <v>82607905.230000004</v>
      </c>
    </row>
    <row r="186" spans="1:10" s="6" customFormat="1" ht="128.44999999999999" customHeight="1">
      <c r="A186" s="19" t="s">
        <v>337</v>
      </c>
      <c r="B186" s="19"/>
      <c r="C186" s="19"/>
      <c r="D186" s="19"/>
      <c r="E186" s="19"/>
      <c r="F186" s="19"/>
      <c r="G186" s="20" t="s">
        <v>313</v>
      </c>
      <c r="H186" s="21" t="s">
        <v>336</v>
      </c>
      <c r="I186" s="21"/>
      <c r="J186" s="22">
        <v>4419355.7699999996</v>
      </c>
    </row>
    <row r="187" spans="1:10" s="6" customFormat="1" ht="66" customHeight="1">
      <c r="A187" s="19" t="s">
        <v>339</v>
      </c>
      <c r="B187" s="19"/>
      <c r="C187" s="19"/>
      <c r="D187" s="19"/>
      <c r="E187" s="19"/>
      <c r="F187" s="19"/>
      <c r="G187" s="20" t="s">
        <v>313</v>
      </c>
      <c r="H187" s="21" t="s">
        <v>338</v>
      </c>
      <c r="I187" s="21"/>
      <c r="J187" s="22">
        <v>8072000</v>
      </c>
    </row>
    <row r="188" spans="1:10" s="6" customFormat="1" ht="102.6" customHeight="1">
      <c r="A188" s="19" t="s">
        <v>341</v>
      </c>
      <c r="B188" s="19"/>
      <c r="C188" s="19"/>
      <c r="D188" s="19"/>
      <c r="E188" s="19"/>
      <c r="F188" s="19"/>
      <c r="G188" s="20" t="s">
        <v>313</v>
      </c>
      <c r="H188" s="21" t="s">
        <v>340</v>
      </c>
      <c r="I188" s="21"/>
      <c r="J188" s="22">
        <v>110744972.8</v>
      </c>
    </row>
    <row r="189" spans="1:10" s="6" customFormat="1" ht="220.9" customHeight="1">
      <c r="A189" s="19" t="s">
        <v>343</v>
      </c>
      <c r="B189" s="19"/>
      <c r="C189" s="19"/>
      <c r="D189" s="19"/>
      <c r="E189" s="19"/>
      <c r="F189" s="19"/>
      <c r="G189" s="20" t="s">
        <v>313</v>
      </c>
      <c r="H189" s="21" t="s">
        <v>342</v>
      </c>
      <c r="I189" s="21"/>
      <c r="J189" s="22">
        <v>67160800</v>
      </c>
    </row>
    <row r="190" spans="1:10" s="6" customFormat="1" ht="184.15" customHeight="1">
      <c r="A190" s="19" t="s">
        <v>345</v>
      </c>
      <c r="B190" s="19"/>
      <c r="C190" s="19"/>
      <c r="D190" s="19"/>
      <c r="E190" s="19"/>
      <c r="F190" s="19"/>
      <c r="G190" s="20" t="s">
        <v>313</v>
      </c>
      <c r="H190" s="21" t="s">
        <v>344</v>
      </c>
      <c r="I190" s="21"/>
      <c r="J190" s="22">
        <v>4694826907.5500002</v>
      </c>
    </row>
    <row r="191" spans="1:10" s="6" customFormat="1" ht="84" customHeight="1">
      <c r="A191" s="19" t="s">
        <v>347</v>
      </c>
      <c r="B191" s="19"/>
      <c r="C191" s="19"/>
      <c r="D191" s="19"/>
      <c r="E191" s="19"/>
      <c r="F191" s="19"/>
      <c r="G191" s="20" t="s">
        <v>313</v>
      </c>
      <c r="H191" s="21" t="s">
        <v>346</v>
      </c>
      <c r="I191" s="21"/>
      <c r="J191" s="22">
        <v>3796742</v>
      </c>
    </row>
    <row r="192" spans="1:10" s="6" customFormat="1" ht="81" customHeight="1">
      <c r="A192" s="19" t="s">
        <v>349</v>
      </c>
      <c r="B192" s="19"/>
      <c r="C192" s="19"/>
      <c r="D192" s="19"/>
      <c r="E192" s="19"/>
      <c r="F192" s="19"/>
      <c r="G192" s="20" t="s">
        <v>313</v>
      </c>
      <c r="H192" s="21" t="s">
        <v>348</v>
      </c>
      <c r="I192" s="21"/>
      <c r="J192" s="22">
        <v>119000</v>
      </c>
    </row>
    <row r="193" spans="1:10" s="6" customFormat="1" ht="40.9" customHeight="1">
      <c r="A193" s="19" t="s">
        <v>351</v>
      </c>
      <c r="B193" s="19"/>
      <c r="C193" s="19"/>
      <c r="D193" s="19"/>
      <c r="E193" s="19"/>
      <c r="F193" s="19"/>
      <c r="G193" s="20" t="s">
        <v>313</v>
      </c>
      <c r="H193" s="21" t="s">
        <v>350</v>
      </c>
      <c r="I193" s="21"/>
      <c r="J193" s="22">
        <v>91495.98</v>
      </c>
    </row>
    <row r="194" spans="1:10" s="6" customFormat="1" ht="39" customHeight="1">
      <c r="A194" s="19" t="s">
        <v>353</v>
      </c>
      <c r="B194" s="19"/>
      <c r="C194" s="19"/>
      <c r="D194" s="19"/>
      <c r="E194" s="19"/>
      <c r="F194" s="19"/>
      <c r="G194" s="20" t="s">
        <v>313</v>
      </c>
      <c r="H194" s="21" t="s">
        <v>352</v>
      </c>
      <c r="I194" s="21"/>
      <c r="J194" s="22">
        <v>187991.14</v>
      </c>
    </row>
    <row r="195" spans="1:10" s="6" customFormat="1" ht="59.45" customHeight="1">
      <c r="A195" s="19" t="s">
        <v>10</v>
      </c>
      <c r="B195" s="19"/>
      <c r="C195" s="19"/>
      <c r="D195" s="19"/>
      <c r="E195" s="19"/>
      <c r="F195" s="19"/>
      <c r="G195" s="20" t="s">
        <v>313</v>
      </c>
      <c r="H195" s="21" t="s">
        <v>9</v>
      </c>
      <c r="I195" s="21"/>
      <c r="J195" s="22">
        <v>-31649439.43</v>
      </c>
    </row>
    <row r="196" spans="1:10" s="6" customFormat="1" ht="26.45" customHeight="1">
      <c r="A196" s="23" t="s">
        <v>408</v>
      </c>
      <c r="B196" s="28"/>
      <c r="C196" s="28"/>
      <c r="D196" s="28"/>
      <c r="E196" s="28"/>
      <c r="F196" s="28"/>
      <c r="G196" s="28"/>
      <c r="H196" s="28"/>
      <c r="I196" s="28"/>
      <c r="J196" s="25">
        <v>28908818.140000001</v>
      </c>
    </row>
    <row r="197" spans="1:10" s="6" customFormat="1" ht="23.45" customHeight="1">
      <c r="A197" s="19" t="s">
        <v>13</v>
      </c>
      <c r="B197" s="19"/>
      <c r="C197" s="19"/>
      <c r="D197" s="19"/>
      <c r="E197" s="19"/>
      <c r="F197" s="19"/>
      <c r="G197" s="20" t="s">
        <v>354</v>
      </c>
      <c r="H197" s="21" t="s">
        <v>12</v>
      </c>
      <c r="I197" s="21"/>
      <c r="J197" s="22">
        <v>587665.05000000005</v>
      </c>
    </row>
    <row r="198" spans="1:10" s="6" customFormat="1" ht="64.900000000000006" customHeight="1">
      <c r="A198" s="19" t="s">
        <v>4</v>
      </c>
      <c r="B198" s="19"/>
      <c r="C198" s="19"/>
      <c r="D198" s="19"/>
      <c r="E198" s="19"/>
      <c r="F198" s="19"/>
      <c r="G198" s="20" t="s">
        <v>354</v>
      </c>
      <c r="H198" s="21" t="s">
        <v>3</v>
      </c>
      <c r="I198" s="21"/>
      <c r="J198" s="22">
        <v>5000</v>
      </c>
    </row>
    <row r="199" spans="1:10" s="6" customFormat="1" ht="54" customHeight="1">
      <c r="A199" s="19" t="s">
        <v>356</v>
      </c>
      <c r="B199" s="19"/>
      <c r="C199" s="19"/>
      <c r="D199" s="19"/>
      <c r="E199" s="19"/>
      <c r="F199" s="19"/>
      <c r="G199" s="20" t="s">
        <v>354</v>
      </c>
      <c r="H199" s="21" t="s">
        <v>355</v>
      </c>
      <c r="I199" s="21"/>
      <c r="J199" s="22">
        <v>1253682.93</v>
      </c>
    </row>
    <row r="200" spans="1:10" s="6" customFormat="1" ht="42.6" customHeight="1">
      <c r="A200" s="19" t="s">
        <v>358</v>
      </c>
      <c r="B200" s="19"/>
      <c r="C200" s="19"/>
      <c r="D200" s="19"/>
      <c r="E200" s="19"/>
      <c r="F200" s="19"/>
      <c r="G200" s="20" t="s">
        <v>354</v>
      </c>
      <c r="H200" s="21" t="s">
        <v>357</v>
      </c>
      <c r="I200" s="21"/>
      <c r="J200" s="22">
        <v>800470</v>
      </c>
    </row>
    <row r="201" spans="1:10" s="6" customFormat="1" ht="37.15" customHeight="1">
      <c r="A201" s="19" t="s">
        <v>360</v>
      </c>
      <c r="B201" s="19"/>
      <c r="C201" s="19"/>
      <c r="D201" s="19"/>
      <c r="E201" s="19"/>
      <c r="F201" s="19"/>
      <c r="G201" s="20" t="s">
        <v>354</v>
      </c>
      <c r="H201" s="21" t="s">
        <v>359</v>
      </c>
      <c r="I201" s="21"/>
      <c r="J201" s="22">
        <v>600000.16</v>
      </c>
    </row>
    <row r="202" spans="1:10" s="6" customFormat="1" ht="51" customHeight="1">
      <c r="A202" s="19" t="s">
        <v>362</v>
      </c>
      <c r="B202" s="19"/>
      <c r="C202" s="19"/>
      <c r="D202" s="19"/>
      <c r="E202" s="19"/>
      <c r="F202" s="19"/>
      <c r="G202" s="20" t="s">
        <v>354</v>
      </c>
      <c r="H202" s="21" t="s">
        <v>361</v>
      </c>
      <c r="I202" s="21"/>
      <c r="J202" s="22">
        <v>25662000</v>
      </c>
    </row>
    <row r="203" spans="1:10" s="6" customFormat="1" ht="25.9" customHeight="1">
      <c r="A203" s="23" t="s">
        <v>407</v>
      </c>
      <c r="B203" s="28"/>
      <c r="C203" s="28"/>
      <c r="D203" s="28"/>
      <c r="E203" s="28"/>
      <c r="F203" s="28"/>
      <c r="G203" s="28"/>
      <c r="H203" s="28"/>
      <c r="I203" s="28"/>
      <c r="J203" s="25">
        <v>541340590.59000003</v>
      </c>
    </row>
    <row r="204" spans="1:10" s="6" customFormat="1" ht="77.45" customHeight="1">
      <c r="A204" s="19" t="s">
        <v>364</v>
      </c>
      <c r="B204" s="19"/>
      <c r="C204" s="19"/>
      <c r="D204" s="19"/>
      <c r="E204" s="19"/>
      <c r="F204" s="19"/>
      <c r="G204" s="20" t="s">
        <v>0</v>
      </c>
      <c r="H204" s="21" t="s">
        <v>363</v>
      </c>
      <c r="I204" s="21"/>
      <c r="J204" s="22">
        <v>187813551.44999999</v>
      </c>
    </row>
    <row r="205" spans="1:10" s="6" customFormat="1" ht="74.45" customHeight="1">
      <c r="A205" s="19" t="s">
        <v>366</v>
      </c>
      <c r="B205" s="19"/>
      <c r="C205" s="19"/>
      <c r="D205" s="19"/>
      <c r="E205" s="19"/>
      <c r="F205" s="19"/>
      <c r="G205" s="20" t="s">
        <v>0</v>
      </c>
      <c r="H205" s="21" t="s">
        <v>365</v>
      </c>
      <c r="I205" s="21"/>
      <c r="J205" s="22">
        <v>32797724.109999999</v>
      </c>
    </row>
    <row r="206" spans="1:10" s="6" customFormat="1" ht="68.25" customHeight="1">
      <c r="A206" s="19" t="s">
        <v>368</v>
      </c>
      <c r="B206" s="19"/>
      <c r="C206" s="19"/>
      <c r="D206" s="19"/>
      <c r="E206" s="19"/>
      <c r="F206" s="19"/>
      <c r="G206" s="20" t="s">
        <v>0</v>
      </c>
      <c r="H206" s="21" t="s">
        <v>367</v>
      </c>
      <c r="I206" s="21"/>
      <c r="J206" s="22">
        <v>3229135.69</v>
      </c>
    </row>
    <row r="207" spans="1:10" s="6" customFormat="1" ht="87.6" customHeight="1">
      <c r="A207" s="19" t="s">
        <v>370</v>
      </c>
      <c r="B207" s="19"/>
      <c r="C207" s="19"/>
      <c r="D207" s="19"/>
      <c r="E207" s="19"/>
      <c r="F207" s="19"/>
      <c r="G207" s="20" t="s">
        <v>0</v>
      </c>
      <c r="H207" s="21" t="s">
        <v>369</v>
      </c>
      <c r="I207" s="21"/>
      <c r="J207" s="22">
        <v>35458.51</v>
      </c>
    </row>
    <row r="208" spans="1:10" s="6" customFormat="1" ht="67.150000000000006" customHeight="1">
      <c r="A208" s="19" t="s">
        <v>227</v>
      </c>
      <c r="B208" s="19"/>
      <c r="C208" s="19"/>
      <c r="D208" s="19"/>
      <c r="E208" s="19"/>
      <c r="F208" s="19"/>
      <c r="G208" s="20" t="s">
        <v>0</v>
      </c>
      <c r="H208" s="21" t="s">
        <v>371</v>
      </c>
      <c r="I208" s="21"/>
      <c r="J208" s="22">
        <v>824435.49</v>
      </c>
    </row>
    <row r="209" spans="1:10" s="6" customFormat="1" ht="48" customHeight="1">
      <c r="A209" s="19" t="s">
        <v>373</v>
      </c>
      <c r="B209" s="19"/>
      <c r="C209" s="19"/>
      <c r="D209" s="19"/>
      <c r="E209" s="19"/>
      <c r="F209" s="19"/>
      <c r="G209" s="20" t="s">
        <v>0</v>
      </c>
      <c r="H209" s="21" t="s">
        <v>372</v>
      </c>
      <c r="I209" s="21"/>
      <c r="J209" s="22">
        <v>36957459.520000003</v>
      </c>
    </row>
    <row r="210" spans="1:10" s="6" customFormat="1" ht="52.15" customHeight="1">
      <c r="A210" s="19" t="s">
        <v>375</v>
      </c>
      <c r="B210" s="19"/>
      <c r="C210" s="19"/>
      <c r="D210" s="19"/>
      <c r="E210" s="19"/>
      <c r="F210" s="19"/>
      <c r="G210" s="20" t="s">
        <v>0</v>
      </c>
      <c r="H210" s="21" t="s">
        <v>374</v>
      </c>
      <c r="I210" s="21"/>
      <c r="J210" s="22">
        <v>2398195.2000000002</v>
      </c>
    </row>
    <row r="211" spans="1:10" s="6" customFormat="1" ht="75.599999999999994" customHeight="1">
      <c r="A211" s="19" t="s">
        <v>377</v>
      </c>
      <c r="B211" s="19"/>
      <c r="C211" s="19"/>
      <c r="D211" s="19"/>
      <c r="E211" s="19"/>
      <c r="F211" s="19"/>
      <c r="G211" s="20" t="s">
        <v>0</v>
      </c>
      <c r="H211" s="21" t="s">
        <v>376</v>
      </c>
      <c r="I211" s="21"/>
      <c r="J211" s="22">
        <v>238994934.59999999</v>
      </c>
    </row>
    <row r="212" spans="1:10" s="6" customFormat="1" ht="90" customHeight="1">
      <c r="A212" s="19" t="s">
        <v>379</v>
      </c>
      <c r="B212" s="19"/>
      <c r="C212" s="19"/>
      <c r="D212" s="19"/>
      <c r="E212" s="19"/>
      <c r="F212" s="19"/>
      <c r="G212" s="20" t="s">
        <v>0</v>
      </c>
      <c r="H212" s="21" t="s">
        <v>378</v>
      </c>
      <c r="I212" s="21"/>
      <c r="J212" s="22">
        <v>2492594.02</v>
      </c>
    </row>
    <row r="213" spans="1:10" s="6" customFormat="1" ht="79.900000000000006" customHeight="1">
      <c r="A213" s="19" t="s">
        <v>2</v>
      </c>
      <c r="B213" s="19"/>
      <c r="C213" s="19"/>
      <c r="D213" s="19"/>
      <c r="E213" s="19"/>
      <c r="F213" s="19"/>
      <c r="G213" s="20" t="s">
        <v>0</v>
      </c>
      <c r="H213" s="21" t="s">
        <v>1</v>
      </c>
      <c r="I213" s="21"/>
      <c r="J213" s="22">
        <v>135552.29999999999</v>
      </c>
    </row>
    <row r="214" spans="1:10" s="6" customFormat="1" ht="71.45" customHeight="1">
      <c r="A214" s="19" t="s">
        <v>4</v>
      </c>
      <c r="B214" s="19"/>
      <c r="C214" s="19"/>
      <c r="D214" s="19"/>
      <c r="E214" s="19"/>
      <c r="F214" s="19"/>
      <c r="G214" s="20" t="s">
        <v>0</v>
      </c>
      <c r="H214" s="21" t="s">
        <v>3</v>
      </c>
      <c r="I214" s="21"/>
      <c r="J214" s="22">
        <v>7247.56</v>
      </c>
    </row>
    <row r="215" spans="1:10" s="6" customFormat="1" ht="78.599999999999994" customHeight="1">
      <c r="A215" s="19" t="s">
        <v>6</v>
      </c>
      <c r="B215" s="19"/>
      <c r="C215" s="19"/>
      <c r="D215" s="19"/>
      <c r="E215" s="19"/>
      <c r="F215" s="19"/>
      <c r="G215" s="20" t="s">
        <v>0</v>
      </c>
      <c r="H215" s="21" t="s">
        <v>5</v>
      </c>
      <c r="I215" s="21"/>
      <c r="J215" s="22">
        <v>11913294.460000001</v>
      </c>
    </row>
    <row r="216" spans="1:10" s="6" customFormat="1" ht="67.900000000000006" customHeight="1">
      <c r="A216" s="19" t="s">
        <v>8</v>
      </c>
      <c r="B216" s="19"/>
      <c r="C216" s="19"/>
      <c r="D216" s="19"/>
      <c r="E216" s="19"/>
      <c r="F216" s="19"/>
      <c r="G216" s="20" t="s">
        <v>0</v>
      </c>
      <c r="H216" s="21" t="s">
        <v>7</v>
      </c>
      <c r="I216" s="21"/>
      <c r="J216" s="22">
        <v>23812087.899999999</v>
      </c>
    </row>
    <row r="217" spans="1:10" s="6" customFormat="1" ht="54" customHeight="1">
      <c r="A217" s="19" t="s">
        <v>10</v>
      </c>
      <c r="B217" s="19"/>
      <c r="C217" s="19"/>
      <c r="D217" s="19"/>
      <c r="E217" s="19"/>
      <c r="F217" s="19"/>
      <c r="G217" s="20" t="s">
        <v>0</v>
      </c>
      <c r="H217" s="21" t="s">
        <v>9</v>
      </c>
      <c r="I217" s="21"/>
      <c r="J217" s="22">
        <v>-71080.22</v>
      </c>
    </row>
    <row r="218" spans="1:10" s="6" customFormat="1" ht="26.45" customHeight="1">
      <c r="A218" s="23" t="s">
        <v>406</v>
      </c>
      <c r="B218" s="28"/>
      <c r="C218" s="28"/>
      <c r="D218" s="28"/>
      <c r="E218" s="28"/>
      <c r="F218" s="28"/>
      <c r="G218" s="28"/>
      <c r="H218" s="28"/>
      <c r="I218" s="28"/>
      <c r="J218" s="25">
        <v>10448960.34</v>
      </c>
    </row>
    <row r="219" spans="1:10" s="6" customFormat="1" ht="24" customHeight="1">
      <c r="A219" s="19" t="s">
        <v>13</v>
      </c>
      <c r="B219" s="19"/>
      <c r="C219" s="19"/>
      <c r="D219" s="19"/>
      <c r="E219" s="19"/>
      <c r="F219" s="19"/>
      <c r="G219" s="20" t="s">
        <v>11</v>
      </c>
      <c r="H219" s="21" t="s">
        <v>12</v>
      </c>
      <c r="I219" s="21"/>
      <c r="J219" s="22">
        <v>394047.91</v>
      </c>
    </row>
    <row r="220" spans="1:10" s="6" customFormat="1" ht="52.9" customHeight="1">
      <c r="A220" s="19" t="s">
        <v>15</v>
      </c>
      <c r="B220" s="19"/>
      <c r="C220" s="19"/>
      <c r="D220" s="19"/>
      <c r="E220" s="19"/>
      <c r="F220" s="19"/>
      <c r="G220" s="20" t="s">
        <v>11</v>
      </c>
      <c r="H220" s="21" t="s">
        <v>14</v>
      </c>
      <c r="I220" s="21"/>
      <c r="J220" s="22">
        <v>529593.69999999995</v>
      </c>
    </row>
    <row r="221" spans="1:10" s="6" customFormat="1" ht="64.150000000000006" customHeight="1">
      <c r="A221" s="19" t="s">
        <v>17</v>
      </c>
      <c r="B221" s="19"/>
      <c r="C221" s="19"/>
      <c r="D221" s="19"/>
      <c r="E221" s="19"/>
      <c r="F221" s="19"/>
      <c r="G221" s="20" t="s">
        <v>11</v>
      </c>
      <c r="H221" s="21" t="s">
        <v>16</v>
      </c>
      <c r="I221" s="21"/>
      <c r="J221" s="22">
        <v>828000</v>
      </c>
    </row>
    <row r="222" spans="1:10" s="6" customFormat="1" ht="70.150000000000006" customHeight="1">
      <c r="A222" s="19" t="s">
        <v>20</v>
      </c>
      <c r="B222" s="19"/>
      <c r="C222" s="19"/>
      <c r="D222" s="19"/>
      <c r="E222" s="19"/>
      <c r="F222" s="19"/>
      <c r="G222" s="20" t="s">
        <v>11</v>
      </c>
      <c r="H222" s="21" t="s">
        <v>19</v>
      </c>
      <c r="I222" s="21"/>
      <c r="J222" s="22">
        <v>8697000</v>
      </c>
    </row>
    <row r="223" spans="1:10" s="6" customFormat="1" ht="25.9" customHeight="1">
      <c r="A223" s="23" t="s">
        <v>405</v>
      </c>
      <c r="B223" s="28"/>
      <c r="C223" s="28"/>
      <c r="D223" s="28"/>
      <c r="E223" s="28"/>
      <c r="F223" s="28"/>
      <c r="G223" s="28"/>
      <c r="H223" s="28"/>
      <c r="I223" s="28"/>
      <c r="J223" s="25">
        <v>1420379453.1600001</v>
      </c>
    </row>
    <row r="224" spans="1:10" s="6" customFormat="1" ht="24.6" customHeight="1">
      <c r="A224" s="19" t="s">
        <v>13</v>
      </c>
      <c r="B224" s="19"/>
      <c r="C224" s="19"/>
      <c r="D224" s="19"/>
      <c r="E224" s="19"/>
      <c r="F224" s="19"/>
      <c r="G224" s="20" t="s">
        <v>21</v>
      </c>
      <c r="H224" s="21" t="s">
        <v>12</v>
      </c>
      <c r="I224" s="21"/>
      <c r="J224" s="22">
        <v>47846.63</v>
      </c>
    </row>
    <row r="225" spans="1:10" s="6" customFormat="1" ht="69.599999999999994" customHeight="1">
      <c r="A225" s="19" t="s">
        <v>4</v>
      </c>
      <c r="B225" s="19"/>
      <c r="C225" s="19"/>
      <c r="D225" s="19"/>
      <c r="E225" s="19"/>
      <c r="F225" s="19"/>
      <c r="G225" s="20" t="s">
        <v>21</v>
      </c>
      <c r="H225" s="21" t="s">
        <v>3</v>
      </c>
      <c r="I225" s="21"/>
      <c r="J225" s="22">
        <v>18836267.800000001</v>
      </c>
    </row>
    <row r="226" spans="1:10" s="6" customFormat="1" ht="52.9" customHeight="1">
      <c r="A226" s="19" t="s">
        <v>33</v>
      </c>
      <c r="B226" s="19"/>
      <c r="C226" s="19"/>
      <c r="D226" s="19"/>
      <c r="E226" s="19"/>
      <c r="F226" s="19"/>
      <c r="G226" s="20" t="s">
        <v>21</v>
      </c>
      <c r="H226" s="21" t="s">
        <v>32</v>
      </c>
      <c r="I226" s="21"/>
      <c r="J226" s="22">
        <v>375164000</v>
      </c>
    </row>
    <row r="227" spans="1:10" s="6" customFormat="1" ht="35.450000000000003" customHeight="1">
      <c r="A227" s="19" t="s">
        <v>37</v>
      </c>
      <c r="B227" s="19"/>
      <c r="C227" s="19"/>
      <c r="D227" s="19"/>
      <c r="E227" s="19"/>
      <c r="F227" s="19"/>
      <c r="G227" s="20" t="s">
        <v>21</v>
      </c>
      <c r="H227" s="21" t="s">
        <v>36</v>
      </c>
      <c r="I227" s="21"/>
      <c r="J227" s="22">
        <v>90280511.489999995</v>
      </c>
    </row>
    <row r="228" spans="1:10" s="6" customFormat="1" ht="84" customHeight="1">
      <c r="A228" s="19" t="s">
        <v>41</v>
      </c>
      <c r="B228" s="19"/>
      <c r="C228" s="19"/>
      <c r="D228" s="19"/>
      <c r="E228" s="19"/>
      <c r="F228" s="19"/>
      <c r="G228" s="20" t="s">
        <v>21</v>
      </c>
      <c r="H228" s="21" t="s">
        <v>40</v>
      </c>
      <c r="I228" s="21"/>
      <c r="J228" s="22">
        <v>70568261.120000005</v>
      </c>
    </row>
    <row r="229" spans="1:10" s="6" customFormat="1" ht="42" customHeight="1">
      <c r="A229" s="19" t="s">
        <v>44</v>
      </c>
      <c r="B229" s="19"/>
      <c r="C229" s="19"/>
      <c r="D229" s="19"/>
      <c r="E229" s="19"/>
      <c r="F229" s="19"/>
      <c r="G229" s="20" t="s">
        <v>21</v>
      </c>
      <c r="H229" s="21" t="s">
        <v>43</v>
      </c>
      <c r="I229" s="21"/>
      <c r="J229" s="22">
        <v>13784333.59</v>
      </c>
    </row>
    <row r="230" spans="1:10" s="6" customFormat="1" ht="48.6" customHeight="1">
      <c r="A230" s="19" t="s">
        <v>46</v>
      </c>
      <c r="B230" s="19"/>
      <c r="C230" s="19"/>
      <c r="D230" s="19"/>
      <c r="E230" s="19"/>
      <c r="F230" s="19"/>
      <c r="G230" s="20" t="s">
        <v>21</v>
      </c>
      <c r="H230" s="21" t="s">
        <v>45</v>
      </c>
      <c r="I230" s="21"/>
      <c r="J230" s="22">
        <v>726965976.69000006</v>
      </c>
    </row>
    <row r="231" spans="1:10" s="6" customFormat="1" ht="45" customHeight="1">
      <c r="A231" s="19" t="s">
        <v>48</v>
      </c>
      <c r="B231" s="19"/>
      <c r="C231" s="19"/>
      <c r="D231" s="19"/>
      <c r="E231" s="19"/>
      <c r="F231" s="19"/>
      <c r="G231" s="20" t="s">
        <v>21</v>
      </c>
      <c r="H231" s="21" t="s">
        <v>47</v>
      </c>
      <c r="I231" s="21"/>
      <c r="J231" s="22">
        <v>124732255.84</v>
      </c>
    </row>
    <row r="232" spans="1:10" s="6" customFormat="1" ht="30.6" customHeight="1">
      <c r="A232" s="23" t="s">
        <v>404</v>
      </c>
      <c r="B232" s="28"/>
      <c r="C232" s="28"/>
      <c r="D232" s="28"/>
      <c r="E232" s="28"/>
      <c r="F232" s="28"/>
      <c r="G232" s="28"/>
      <c r="H232" s="28"/>
      <c r="I232" s="28"/>
      <c r="J232" s="25">
        <v>206194039.05000001</v>
      </c>
    </row>
    <row r="233" spans="1:10" s="6" customFormat="1" ht="26.45" customHeight="1">
      <c r="A233" s="19" t="s">
        <v>55</v>
      </c>
      <c r="B233" s="19"/>
      <c r="C233" s="19"/>
      <c r="D233" s="19"/>
      <c r="E233" s="19"/>
      <c r="F233" s="19"/>
      <c r="G233" s="20" t="s">
        <v>50</v>
      </c>
      <c r="H233" s="21" t="s">
        <v>54</v>
      </c>
      <c r="I233" s="21"/>
      <c r="J233" s="22">
        <v>293739.05</v>
      </c>
    </row>
    <row r="234" spans="1:10" ht="34.9" customHeight="1">
      <c r="A234" s="15" t="s">
        <v>57</v>
      </c>
      <c r="B234" s="15"/>
      <c r="C234" s="15"/>
      <c r="D234" s="15"/>
      <c r="E234" s="15"/>
      <c r="F234" s="15"/>
      <c r="G234" s="16" t="s">
        <v>50</v>
      </c>
      <c r="H234" s="17" t="s">
        <v>56</v>
      </c>
      <c r="I234" s="17"/>
      <c r="J234" s="18">
        <v>205900000</v>
      </c>
    </row>
    <row r="235" spans="1:10" ht="21.6" customHeight="1">
      <c r="A235" s="12" t="s">
        <v>403</v>
      </c>
      <c r="B235" s="12"/>
      <c r="C235" s="12"/>
      <c r="D235" s="12"/>
      <c r="E235" s="12"/>
      <c r="F235" s="12"/>
      <c r="G235" s="29"/>
      <c r="H235" s="12"/>
      <c r="I235" s="12"/>
      <c r="J235" s="14">
        <v>17359740740.799999</v>
      </c>
    </row>
    <row r="236" spans="1:10" ht="12.75" customHeight="1">
      <c r="A236" s="3"/>
      <c r="B236" s="3"/>
      <c r="C236" s="3"/>
      <c r="D236" s="3"/>
      <c r="E236" s="3"/>
      <c r="F236" s="3"/>
      <c r="G236" s="3"/>
      <c r="H236" s="3"/>
      <c r="I236" s="3"/>
      <c r="J236" s="3"/>
    </row>
  </sheetData>
  <mergeCells count="441">
    <mergeCell ref="A20:F20"/>
    <mergeCell ref="A21:F21"/>
    <mergeCell ref="A17:F17"/>
    <mergeCell ref="A18:F18"/>
    <mergeCell ref="A19:F19"/>
    <mergeCell ref="A9:J9"/>
    <mergeCell ref="A10:J10"/>
    <mergeCell ref="A13:F13"/>
    <mergeCell ref="A15:F15"/>
    <mergeCell ref="H12:I12"/>
    <mergeCell ref="H13:I13"/>
    <mergeCell ref="H15:I15"/>
    <mergeCell ref="A29:F29"/>
    <mergeCell ref="A30:F30"/>
    <mergeCell ref="A31:F31"/>
    <mergeCell ref="A32:F32"/>
    <mergeCell ref="A33:F33"/>
    <mergeCell ref="A34:F34"/>
    <mergeCell ref="A27:F27"/>
    <mergeCell ref="A23:F23"/>
    <mergeCell ref="A25:F25"/>
    <mergeCell ref="A43:F43"/>
    <mergeCell ref="A44:F44"/>
    <mergeCell ref="A45:F45"/>
    <mergeCell ref="A46:F46"/>
    <mergeCell ref="A40:F40"/>
    <mergeCell ref="A41:F41"/>
    <mergeCell ref="A42:F42"/>
    <mergeCell ref="A35:F35"/>
    <mergeCell ref="A36:F36"/>
    <mergeCell ref="A37:F37"/>
    <mergeCell ref="A38:F38"/>
    <mergeCell ref="A39:F39"/>
    <mergeCell ref="A52:F52"/>
    <mergeCell ref="A53:F53"/>
    <mergeCell ref="A54:F54"/>
    <mergeCell ref="A55:F55"/>
    <mergeCell ref="A47:F47"/>
    <mergeCell ref="A48:F48"/>
    <mergeCell ref="A49:F49"/>
    <mergeCell ref="A50:F50"/>
    <mergeCell ref="A51:F51"/>
    <mergeCell ref="A63:F63"/>
    <mergeCell ref="A64:F64"/>
    <mergeCell ref="A65:F65"/>
    <mergeCell ref="A66:F66"/>
    <mergeCell ref="A60:F60"/>
    <mergeCell ref="A61:F61"/>
    <mergeCell ref="A62:F62"/>
    <mergeCell ref="A56:F56"/>
    <mergeCell ref="A57:F57"/>
    <mergeCell ref="A58:F58"/>
    <mergeCell ref="A59:F59"/>
    <mergeCell ref="A73:F73"/>
    <mergeCell ref="A74:F74"/>
    <mergeCell ref="A75:F75"/>
    <mergeCell ref="A70:F70"/>
    <mergeCell ref="A71:F71"/>
    <mergeCell ref="A72:F72"/>
    <mergeCell ref="A67:F67"/>
    <mergeCell ref="A68:F68"/>
    <mergeCell ref="A69:F69"/>
    <mergeCell ref="A93:F93"/>
    <mergeCell ref="A94:F94"/>
    <mergeCell ref="A96:F96"/>
    <mergeCell ref="A95:F95"/>
    <mergeCell ref="A89:F89"/>
    <mergeCell ref="A90:F90"/>
    <mergeCell ref="A91:F91"/>
    <mergeCell ref="A92:F92"/>
    <mergeCell ref="A85:F85"/>
    <mergeCell ref="A87:F87"/>
    <mergeCell ref="A88:F88"/>
    <mergeCell ref="A101:F101"/>
    <mergeCell ref="A102:F102"/>
    <mergeCell ref="A103:F103"/>
    <mergeCell ref="A104:F104"/>
    <mergeCell ref="A105:F105"/>
    <mergeCell ref="A97:F97"/>
    <mergeCell ref="A98:F98"/>
    <mergeCell ref="A99:F99"/>
    <mergeCell ref="A100:F100"/>
    <mergeCell ref="A118:F118"/>
    <mergeCell ref="A119:F119"/>
    <mergeCell ref="A120:F120"/>
    <mergeCell ref="A121:F121"/>
    <mergeCell ref="A115:F115"/>
    <mergeCell ref="A116:F116"/>
    <mergeCell ref="A117:F117"/>
    <mergeCell ref="A112:F112"/>
    <mergeCell ref="A113:F113"/>
    <mergeCell ref="A128:F128"/>
    <mergeCell ref="A129:F129"/>
    <mergeCell ref="A130:F130"/>
    <mergeCell ref="A126:F126"/>
    <mergeCell ref="A127:F127"/>
    <mergeCell ref="A122:F122"/>
    <mergeCell ref="A123:F123"/>
    <mergeCell ref="A124:F124"/>
    <mergeCell ref="A125:F125"/>
    <mergeCell ref="A138:F138"/>
    <mergeCell ref="A139:F139"/>
    <mergeCell ref="A140:F140"/>
    <mergeCell ref="A141:F141"/>
    <mergeCell ref="A135:F135"/>
    <mergeCell ref="A136:F136"/>
    <mergeCell ref="A137:F137"/>
    <mergeCell ref="A131:F131"/>
    <mergeCell ref="A132:F132"/>
    <mergeCell ref="A133:F133"/>
    <mergeCell ref="A134:F134"/>
    <mergeCell ref="A149:F149"/>
    <mergeCell ref="A150:F150"/>
    <mergeCell ref="A151:F151"/>
    <mergeCell ref="A152:F152"/>
    <mergeCell ref="A153:F153"/>
    <mergeCell ref="A154:F154"/>
    <mergeCell ref="A142:F142"/>
    <mergeCell ref="A143:F143"/>
    <mergeCell ref="A144:F144"/>
    <mergeCell ref="A145:F145"/>
    <mergeCell ref="A146:F146"/>
    <mergeCell ref="A147:F147"/>
    <mergeCell ref="A148:F148"/>
    <mergeCell ref="A162:F162"/>
    <mergeCell ref="A163:F163"/>
    <mergeCell ref="A155:F155"/>
    <mergeCell ref="A156:F156"/>
    <mergeCell ref="A157:F157"/>
    <mergeCell ref="A158:F158"/>
    <mergeCell ref="A159:F159"/>
    <mergeCell ref="A160:F160"/>
    <mergeCell ref="A161:F161"/>
    <mergeCell ref="A183:F183"/>
    <mergeCell ref="A184:F184"/>
    <mergeCell ref="A185:F185"/>
    <mergeCell ref="A186:F186"/>
    <mergeCell ref="A177:F177"/>
    <mergeCell ref="A178:F178"/>
    <mergeCell ref="A179:F179"/>
    <mergeCell ref="A180:F180"/>
    <mergeCell ref="A181:F181"/>
    <mergeCell ref="A182:F182"/>
    <mergeCell ref="A211:F211"/>
    <mergeCell ref="A212:F212"/>
    <mergeCell ref="A213:F213"/>
    <mergeCell ref="A208:F208"/>
    <mergeCell ref="A209:F209"/>
    <mergeCell ref="A210:F210"/>
    <mergeCell ref="A204:F204"/>
    <mergeCell ref="A205:F205"/>
    <mergeCell ref="A206:F206"/>
    <mergeCell ref="A207:F207"/>
    <mergeCell ref="A223:I223"/>
    <mergeCell ref="A220:F220"/>
    <mergeCell ref="A221:F221"/>
    <mergeCell ref="A222:F222"/>
    <mergeCell ref="A219:F219"/>
    <mergeCell ref="A216:F216"/>
    <mergeCell ref="A217:F217"/>
    <mergeCell ref="A214:F214"/>
    <mergeCell ref="A215:F215"/>
    <mergeCell ref="A235:F235"/>
    <mergeCell ref="H235:I235"/>
    <mergeCell ref="A233:F233"/>
    <mergeCell ref="A228:F228"/>
    <mergeCell ref="A229:F229"/>
    <mergeCell ref="A230:F230"/>
    <mergeCell ref="A231:F231"/>
    <mergeCell ref="A225:F225"/>
    <mergeCell ref="A226:F226"/>
    <mergeCell ref="A227:F227"/>
    <mergeCell ref="H25:I25"/>
    <mergeCell ref="H27:I27"/>
    <mergeCell ref="H29:I29"/>
    <mergeCell ref="H30:I30"/>
    <mergeCell ref="H17:I17"/>
    <mergeCell ref="H18:I18"/>
    <mergeCell ref="H19:I19"/>
    <mergeCell ref="H20:I20"/>
    <mergeCell ref="H21:I21"/>
    <mergeCell ref="H23:I23"/>
    <mergeCell ref="H41:I41"/>
    <mergeCell ref="H42:I42"/>
    <mergeCell ref="H43:I43"/>
    <mergeCell ref="H44:I44"/>
    <mergeCell ref="H45:I45"/>
    <mergeCell ref="H46:I46"/>
    <mergeCell ref="H47:I47"/>
    <mergeCell ref="H31:I31"/>
    <mergeCell ref="H32:I32"/>
    <mergeCell ref="H33:I33"/>
    <mergeCell ref="H34:I34"/>
    <mergeCell ref="H35:I35"/>
    <mergeCell ref="H36:I36"/>
    <mergeCell ref="H37:I37"/>
    <mergeCell ref="H38:I38"/>
    <mergeCell ref="H39:I39"/>
    <mergeCell ref="H40:I40"/>
    <mergeCell ref="H57:I57"/>
    <mergeCell ref="H58:I58"/>
    <mergeCell ref="H59:I59"/>
    <mergeCell ref="H60:I60"/>
    <mergeCell ref="H61:I61"/>
    <mergeCell ref="H62:I62"/>
    <mergeCell ref="H48:I48"/>
    <mergeCell ref="H49:I49"/>
    <mergeCell ref="H50:I50"/>
    <mergeCell ref="H51:I51"/>
    <mergeCell ref="H52:I52"/>
    <mergeCell ref="H53:I53"/>
    <mergeCell ref="H54:I54"/>
    <mergeCell ref="H55:I55"/>
    <mergeCell ref="H56:I56"/>
    <mergeCell ref="H69:I69"/>
    <mergeCell ref="H70:I70"/>
    <mergeCell ref="H71:I71"/>
    <mergeCell ref="H72:I72"/>
    <mergeCell ref="H73:I73"/>
    <mergeCell ref="H74:I74"/>
    <mergeCell ref="H63:I63"/>
    <mergeCell ref="H64:I64"/>
    <mergeCell ref="H65:I65"/>
    <mergeCell ref="H66:I66"/>
    <mergeCell ref="H67:I67"/>
    <mergeCell ref="H68:I68"/>
    <mergeCell ref="H81:I81"/>
    <mergeCell ref="H82:I82"/>
    <mergeCell ref="H83:I83"/>
    <mergeCell ref="H84:I84"/>
    <mergeCell ref="H85:I85"/>
    <mergeCell ref="H87:I87"/>
    <mergeCell ref="A86:I86"/>
    <mergeCell ref="H75:I75"/>
    <mergeCell ref="H77:I77"/>
    <mergeCell ref="H76:I76"/>
    <mergeCell ref="H79:I79"/>
    <mergeCell ref="A82:F82"/>
    <mergeCell ref="A83:F83"/>
    <mergeCell ref="A84:F84"/>
    <mergeCell ref="A79:F79"/>
    <mergeCell ref="A81:F81"/>
    <mergeCell ref="A77:F77"/>
    <mergeCell ref="A76:F76"/>
    <mergeCell ref="H97:I97"/>
    <mergeCell ref="H98:I98"/>
    <mergeCell ref="H99:I99"/>
    <mergeCell ref="H100:I100"/>
    <mergeCell ref="H101:I101"/>
    <mergeCell ref="H102:I102"/>
    <mergeCell ref="H88:I88"/>
    <mergeCell ref="H89:I89"/>
    <mergeCell ref="H90:I90"/>
    <mergeCell ref="H91:I91"/>
    <mergeCell ref="H92:I92"/>
    <mergeCell ref="H93:I93"/>
    <mergeCell ref="H94:I94"/>
    <mergeCell ref="H96:I96"/>
    <mergeCell ref="H95:I95"/>
    <mergeCell ref="H112:I112"/>
    <mergeCell ref="H113:I113"/>
    <mergeCell ref="H115:I115"/>
    <mergeCell ref="H116:I116"/>
    <mergeCell ref="A114:I114"/>
    <mergeCell ref="H103:I103"/>
    <mergeCell ref="H104:I104"/>
    <mergeCell ref="H105:I105"/>
    <mergeCell ref="H106:I106"/>
    <mergeCell ref="H107:I107"/>
    <mergeCell ref="H108:I108"/>
    <mergeCell ref="H109:I109"/>
    <mergeCell ref="H110:I110"/>
    <mergeCell ref="A111:I111"/>
    <mergeCell ref="A106:F106"/>
    <mergeCell ref="A107:F107"/>
    <mergeCell ref="A108:F108"/>
    <mergeCell ref="A109:F109"/>
    <mergeCell ref="A110:F110"/>
    <mergeCell ref="H125:I125"/>
    <mergeCell ref="H126:I126"/>
    <mergeCell ref="H127:I127"/>
    <mergeCell ref="H128:I128"/>
    <mergeCell ref="H129:I129"/>
    <mergeCell ref="H117:I117"/>
    <mergeCell ref="H118:I118"/>
    <mergeCell ref="H119:I119"/>
    <mergeCell ref="H120:I120"/>
    <mergeCell ref="H121:I121"/>
    <mergeCell ref="H122:I122"/>
    <mergeCell ref="H123:I123"/>
    <mergeCell ref="H124:I124"/>
    <mergeCell ref="H136:I136"/>
    <mergeCell ref="H137:I137"/>
    <mergeCell ref="H138:I138"/>
    <mergeCell ref="H139:I139"/>
    <mergeCell ref="H140:I140"/>
    <mergeCell ref="H141:I141"/>
    <mergeCell ref="H142:I142"/>
    <mergeCell ref="H143:I143"/>
    <mergeCell ref="H130:I130"/>
    <mergeCell ref="H131:I131"/>
    <mergeCell ref="H132:I132"/>
    <mergeCell ref="H133:I133"/>
    <mergeCell ref="H134:I134"/>
    <mergeCell ref="H135:I135"/>
    <mergeCell ref="H156:I156"/>
    <mergeCell ref="H157:I157"/>
    <mergeCell ref="H158:I158"/>
    <mergeCell ref="H159:I159"/>
    <mergeCell ref="H160:I160"/>
    <mergeCell ref="H161:I161"/>
    <mergeCell ref="H162:I162"/>
    <mergeCell ref="H163:I163"/>
    <mergeCell ref="H144:I144"/>
    <mergeCell ref="H145:I145"/>
    <mergeCell ref="H146:I146"/>
    <mergeCell ref="H147:I147"/>
    <mergeCell ref="H148:I148"/>
    <mergeCell ref="H149:I149"/>
    <mergeCell ref="H150:I150"/>
    <mergeCell ref="H151:I151"/>
    <mergeCell ref="H152:I152"/>
    <mergeCell ref="H153:I153"/>
    <mergeCell ref="H154:I154"/>
    <mergeCell ref="H155:I155"/>
    <mergeCell ref="H172:I172"/>
    <mergeCell ref="H173:I173"/>
    <mergeCell ref="H174:I174"/>
    <mergeCell ref="H175:I175"/>
    <mergeCell ref="H176:I176"/>
    <mergeCell ref="H164:I164"/>
    <mergeCell ref="H165:I165"/>
    <mergeCell ref="H166:I166"/>
    <mergeCell ref="H168:I168"/>
    <mergeCell ref="H169:I169"/>
    <mergeCell ref="H170:I170"/>
    <mergeCell ref="A167:I167"/>
    <mergeCell ref="A174:F174"/>
    <mergeCell ref="A175:F175"/>
    <mergeCell ref="A176:F176"/>
    <mergeCell ref="A172:F172"/>
    <mergeCell ref="A173:F173"/>
    <mergeCell ref="A169:F169"/>
    <mergeCell ref="A170:F170"/>
    <mergeCell ref="A171:I171"/>
    <mergeCell ref="A164:F164"/>
    <mergeCell ref="A165:F165"/>
    <mergeCell ref="A166:F166"/>
    <mergeCell ref="A168:F168"/>
    <mergeCell ref="H177:I177"/>
    <mergeCell ref="H178:I178"/>
    <mergeCell ref="H179:I179"/>
    <mergeCell ref="H180:I180"/>
    <mergeCell ref="H181:I181"/>
    <mergeCell ref="H182:I182"/>
    <mergeCell ref="H183:I183"/>
    <mergeCell ref="H184:I184"/>
    <mergeCell ref="H185:I185"/>
    <mergeCell ref="H193:I193"/>
    <mergeCell ref="H194:I194"/>
    <mergeCell ref="H195:I195"/>
    <mergeCell ref="H197:I197"/>
    <mergeCell ref="H198:I198"/>
    <mergeCell ref="A196:I196"/>
    <mergeCell ref="H186:I186"/>
    <mergeCell ref="H187:I187"/>
    <mergeCell ref="H188:I188"/>
    <mergeCell ref="H189:I189"/>
    <mergeCell ref="H190:I190"/>
    <mergeCell ref="H191:I191"/>
    <mergeCell ref="H192:I192"/>
    <mergeCell ref="A197:F197"/>
    <mergeCell ref="A198:F198"/>
    <mergeCell ref="A194:F194"/>
    <mergeCell ref="A195:F195"/>
    <mergeCell ref="A191:F191"/>
    <mergeCell ref="A192:F192"/>
    <mergeCell ref="A193:F193"/>
    <mergeCell ref="A187:F187"/>
    <mergeCell ref="A188:F188"/>
    <mergeCell ref="A189:F189"/>
    <mergeCell ref="A190:F190"/>
    <mergeCell ref="H205:I205"/>
    <mergeCell ref="H206:I206"/>
    <mergeCell ref="H207:I207"/>
    <mergeCell ref="H208:I208"/>
    <mergeCell ref="H199:I199"/>
    <mergeCell ref="H200:I200"/>
    <mergeCell ref="H201:I201"/>
    <mergeCell ref="H202:I202"/>
    <mergeCell ref="A203:I203"/>
    <mergeCell ref="A201:F201"/>
    <mergeCell ref="A202:F202"/>
    <mergeCell ref="A199:F199"/>
    <mergeCell ref="A200:F200"/>
    <mergeCell ref="H230:I230"/>
    <mergeCell ref="H231:I231"/>
    <mergeCell ref="H233:I233"/>
    <mergeCell ref="H234:I234"/>
    <mergeCell ref="A232:I232"/>
    <mergeCell ref="H224:I224"/>
    <mergeCell ref="H225:I225"/>
    <mergeCell ref="H226:I226"/>
    <mergeCell ref="H227:I227"/>
    <mergeCell ref="H228:I228"/>
    <mergeCell ref="A234:F234"/>
    <mergeCell ref="A224:F224"/>
    <mergeCell ref="A14:I14"/>
    <mergeCell ref="A16:I16"/>
    <mergeCell ref="A22:I22"/>
    <mergeCell ref="A24:I24"/>
    <mergeCell ref="A26:I26"/>
    <mergeCell ref="A28:I28"/>
    <mergeCell ref="A78:I78"/>
    <mergeCell ref="A80:I80"/>
    <mergeCell ref="H229:I229"/>
    <mergeCell ref="H220:I220"/>
    <mergeCell ref="H221:I221"/>
    <mergeCell ref="H222:I222"/>
    <mergeCell ref="H216:I216"/>
    <mergeCell ref="H217:I217"/>
    <mergeCell ref="H219:I219"/>
    <mergeCell ref="A218:I218"/>
    <mergeCell ref="H209:I209"/>
    <mergeCell ref="H210:I210"/>
    <mergeCell ref="H211:I211"/>
    <mergeCell ref="H212:I212"/>
    <mergeCell ref="H213:I213"/>
    <mergeCell ref="H214:I214"/>
    <mergeCell ref="H215:I215"/>
    <mergeCell ref="H204:I204"/>
    <mergeCell ref="A11:F12"/>
    <mergeCell ref="G11:I11"/>
    <mergeCell ref="J11:J12"/>
    <mergeCell ref="A1:J1"/>
    <mergeCell ref="A2:J2"/>
    <mergeCell ref="A3:J3"/>
    <mergeCell ref="A4:J4"/>
    <mergeCell ref="A5:J5"/>
    <mergeCell ref="A6:J6"/>
    <mergeCell ref="A7:J7"/>
  </mergeCells>
  <pageMargins left="0.25" right="0.25" top="0.75" bottom="0.75" header="0.25" footer="0.25"/>
  <pageSetup paperSize="9" scale="73"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Качкуркина</cp:lastModifiedBy>
  <cp:lastPrinted>2024-03-12T09:34:18Z</cp:lastPrinted>
  <dcterms:created xsi:type="dcterms:W3CDTF">2021-04-12T14:52:46Z</dcterms:created>
  <dcterms:modified xsi:type="dcterms:W3CDTF">2024-03-12T09:37:00Z</dcterms:modified>
</cp:coreProperties>
</file>